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150" windowWidth="15240" windowHeight="11610"/>
  </bookViews>
  <sheets>
    <sheet name="Electrico" sheetId="1" r:id="rId1"/>
    <sheet name="Hoja3" sheetId="3" r:id="rId2"/>
  </sheets>
  <definedNames>
    <definedName name="_xlnm.Print_Titles" localSheetId="0">Electrico!$1:$13</definedName>
  </definedNames>
  <calcPr calcId="145621" concurrentCalc="0"/>
</workbook>
</file>

<file path=xl/calcChain.xml><?xml version="1.0" encoding="utf-8"?>
<calcChain xmlns="http://schemas.openxmlformats.org/spreadsheetml/2006/main">
  <c r="H59" i="1" l="1"/>
  <c r="A47" i="1"/>
  <c r="A49" i="1"/>
  <c r="A51" i="1"/>
  <c r="A53" i="1"/>
  <c r="A55" i="1"/>
  <c r="A57" i="1"/>
  <c r="A59" i="1"/>
  <c r="A61" i="1"/>
  <c r="A63" i="1"/>
  <c r="A65" i="1"/>
  <c r="A69" i="1"/>
  <c r="A71" i="1"/>
  <c r="A73" i="1"/>
  <c r="A77" i="1"/>
  <c r="A79" i="1"/>
  <c r="A81" i="1"/>
  <c r="A83" i="1"/>
  <c r="A85" i="1"/>
  <c r="A87" i="1"/>
  <c r="A89" i="1"/>
  <c r="A94" i="1"/>
  <c r="A96" i="1"/>
  <c r="A98" i="1"/>
  <c r="A100" i="1"/>
  <c r="A102" i="1"/>
  <c r="A104" i="1"/>
  <c r="A108" i="1"/>
  <c r="A110" i="1"/>
  <c r="A112" i="1"/>
  <c r="A114" i="1"/>
  <c r="A116" i="1"/>
  <c r="A118" i="1"/>
  <c r="A120" i="1"/>
  <c r="A122" i="1"/>
  <c r="A124" i="1"/>
  <c r="A126" i="1"/>
  <c r="A128" i="1"/>
  <c r="A130" i="1"/>
  <c r="A132" i="1"/>
  <c r="A134" i="1"/>
  <c r="A136" i="1"/>
  <c r="A138" i="1"/>
  <c r="A142" i="1"/>
  <c r="H71" i="1"/>
  <c r="H69" i="1"/>
  <c r="H65" i="1"/>
  <c r="H63" i="1"/>
  <c r="H61" i="1"/>
  <c r="H57" i="1"/>
  <c r="H55" i="1"/>
  <c r="H53" i="1"/>
  <c r="H51" i="1"/>
  <c r="H49" i="1"/>
  <c r="H47" i="1"/>
  <c r="H83" i="1"/>
  <c r="H31" i="1"/>
  <c r="H43" i="1"/>
  <c r="H33" i="1"/>
  <c r="H35" i="1"/>
  <c r="H37" i="1"/>
  <c r="H39" i="1"/>
  <c r="H41" i="1"/>
  <c r="H29" i="1"/>
  <c r="H27" i="1"/>
  <c r="H25" i="1"/>
  <c r="H23" i="1"/>
  <c r="H21" i="1"/>
  <c r="H19" i="1"/>
  <c r="H17" i="1"/>
  <c r="H77" i="1"/>
  <c r="H79" i="1"/>
  <c r="H81" i="1"/>
  <c r="H89" i="1"/>
  <c r="H87" i="1"/>
  <c r="H112" i="1"/>
  <c r="H134" i="1"/>
  <c r="H138" i="1"/>
  <c r="H130" i="1"/>
  <c r="H122" i="1"/>
  <c r="H118" i="1"/>
  <c r="H85" i="1"/>
  <c r="H142" i="1"/>
  <c r="H114" i="1"/>
  <c r="H110" i="1"/>
  <c r="H108" i="1"/>
  <c r="H136" i="1"/>
  <c r="H132" i="1"/>
  <c r="H128" i="1"/>
  <c r="H116" i="1"/>
  <c r="H120" i="1"/>
  <c r="H104" i="1"/>
  <c r="H102" i="1"/>
  <c r="H100" i="1"/>
  <c r="H98" i="1"/>
  <c r="H96" i="1"/>
  <c r="H94" i="1"/>
  <c r="H146" i="1"/>
  <c r="H147" i="1"/>
  <c r="H148" i="1"/>
</calcChain>
</file>

<file path=xl/sharedStrings.xml><?xml version="1.0" encoding="utf-8"?>
<sst xmlns="http://schemas.openxmlformats.org/spreadsheetml/2006/main" count="162" uniqueCount="110">
  <si>
    <t>PZA</t>
  </si>
  <si>
    <t>CONCEPTO</t>
  </si>
  <si>
    <t>UNID.</t>
  </si>
  <si>
    <t>CANT.</t>
  </si>
  <si>
    <t>P.U.</t>
  </si>
  <si>
    <t>IMPORTE</t>
  </si>
  <si>
    <t>SECRETARIA DE INFRAESTRUCTURA</t>
  </si>
  <si>
    <t>MUNICIPIO  :   MONTERREY,    N.L.</t>
  </si>
  <si>
    <t>SUBSECRETARIA DE CONSTRUCCION</t>
  </si>
  <si>
    <t xml:space="preserve">DIRECCION DE PROYECTOS </t>
  </si>
  <si>
    <t>PRECIO CON LETRA</t>
  </si>
  <si>
    <t>ML</t>
  </si>
  <si>
    <t>SUBTOTAL</t>
  </si>
  <si>
    <t>TOTAL</t>
  </si>
  <si>
    <t>16% IVA</t>
  </si>
  <si>
    <t>IMPORTE TOTAL CON LETRA:</t>
  </si>
  <si>
    <t>LICITACION:</t>
  </si>
  <si>
    <t>FOLIO No.</t>
  </si>
  <si>
    <t>PROYECTO  :    HANGAR DE GOBIERNO PARA HELICOPTERO</t>
  </si>
  <si>
    <t>OBRA          :    HANGAR DE HELICOPTEROS EN AZOTEA ESTACIONAMIENTO FUNDIDORA</t>
  </si>
  <si>
    <t>UBICACION :    ESTACIONAMIENTO FUNDIDORA FRENTE AL PABELLON CUIDADANO</t>
  </si>
  <si>
    <t>CONSECUTIVO</t>
  </si>
  <si>
    <t>No. CPTO.</t>
  </si>
  <si>
    <t>M3</t>
  </si>
  <si>
    <t>ARBORIZACIÓN</t>
  </si>
  <si>
    <t>PLANTADO DE ARBOL  ENCINO BRAVO (QUERCUS FUSIFORMIS).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</si>
  <si>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PLANTADO DE ARBOL  ENCINO ROBLE (QUERCUS POLYMORPHA).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</si>
  <si>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JARDINERÍA Y ARBORIZACIÓN</t>
  </si>
  <si>
    <t>ARBUSTOS</t>
  </si>
  <si>
    <t>M2</t>
  </si>
  <si>
    <t>52100004</t>
  </si>
  <si>
    <t>RIEGOS SUBSECUENTES DURANTE LA PRIMERA SEMANA, DESPUES DE LA SIEMBRA APLICAR 2  RIEGOS DIARIOS DE 5 LTS./M2. Y DESPUES APLICAR UN RIEGO DIARIO DE 7 LTS/M2.</t>
  </si>
  <si>
    <t>SUMINISTRO DE TRADESCANTIA NIÑA EN BARCO (TRADESCANTIA SILLAMONTANA) EN BOLSA DE 4".</t>
  </si>
  <si>
    <t>SUMINISTRO DE DEDO MORO (LAMPRATHUS SPECTABILLS) EN MACETA DE 4".</t>
  </si>
  <si>
    <t>SUMINISTRO DE LANTANA MORADA (LANTANA CAMARA) EN BOLSA DE 6".</t>
  </si>
  <si>
    <t>SUMINISTRO DE LOVE GRASS (ERAGOSTRIS BROWNII) EN MACETA DE UN GALÓN.</t>
  </si>
  <si>
    <t xml:space="preserve">SEMBRADO DE TRADESCANTIA NIÑA EN BARCO (TRADESCANTIA SILLAMONTANA) EN BOLSA DE 4" PLANTADO A TRESBOLILLO. INCLUYE: MATERIAL, MANO DE OBRA, ACARREO, EXCAVACIÓN, RIEGO, RETIRO DE SOBRANTES FUERA DE LA OBRA Y TODO LO NECESARIO PARA SU CORRECTA EJECUCIÓN. </t>
  </si>
  <si>
    <t xml:space="preserve">SEMBRADO DE LANTANA MORADA (LANTANA CAMARA) EN BOLSA DE 6" PLANTADO A TRESBOLILLO. INCLUYE: MATERIAL, MANO DE OBRA, ACARREO, EXCAVACIÓN, RIEGO, RETIRO DE SOBRANTES FUERA DE LA OBRA Y TODO LO NECESARIO PARA SU CORRECTA EJECUCIÓN. </t>
  </si>
  <si>
    <t xml:space="preserve">SEMBRADO DE DEDO MORO (LAMPRATHUS SPECTABILLS) EN MACETA DE 4" PLANTADO A TRESBOLILLO. INCLUYE: MATERIAL, MANO DE OBRA, ACARREO, EXCAVACIÓN, RIEGO, RETIRO DE SOBRANTES FUERA DE LA OBRA Y TODO LO NECESARIO PARA SU CORRECTA EJECUCIÓN. </t>
  </si>
  <si>
    <t xml:space="preserve">SEMBRADO DE LOVE GRASS (ERAGOSTRIS BROWNII) EN MACETA DE UN GALÓN PLANTADO A TRESBOLILLO. INCLUYE: MATERIAL, MANO DE OBRA, ACARREO, EXCAVACIÓN, RIEGO, RETIRO DE SOBRANTES FUERA DE LA OBRA Y TODO LO NECESARIO PARA SU CORRECTA EJECUCIÓN. </t>
  </si>
  <si>
    <t>CHINA</t>
  </si>
  <si>
    <t>UNIDAD DEPORTIVA "RAÚL GONZÁLEZ"</t>
  </si>
  <si>
    <t>SUMINISTRO DE RETAMA (PARKINSONIA ACULEATA) CON DIAMETRO DE TRONCO 5”, ALTURA MÍNIMA 4.00M CON FOLLAJE DENSO Y ABIERTO CON TRONCO LIMPIO.</t>
  </si>
  <si>
    <t>PLANTADO DE ARBOL RETAMA (PARKINSONIA ACULEATA).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</si>
  <si>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SUMINISTRO DE ÁRBOL ENCINO BRAVO (QUERCUS FUSIFORMIS) CON DIÁMETRO DE TRONCO 5”, ALTURA MÍNIMA 4.00M CON TRONCO LIBRE DE 1.80M CON FOLLAJE DENSO Y ABIERTO CON TRONCO LIMPIO.</t>
  </si>
  <si>
    <t>SUMINISTRO DE ÁRBOL ENCINO ROBLE (QUERCUS POLYMORPHA) CON DIAMETRO DE TRONCO 5”, ALTURA MÍNIMA 4.00M CON TRONCO LIBRE DE 1.80M CON FOLLAJE DENSO Y ABIERTO CON TRONCO LIMPIO.</t>
  </si>
  <si>
    <t>SUMINISTRO Y EXTENDIDO DE TIERRA VEGETAL EN JARDINERA EN CAPA DE 47 CMS DE ESPESOR, CON TIERRA NEGRA (80%), TIERRA DEL LUGAR (10%), LOMBRICOMPOSTA (5%) Y PERLITA (5%). VOLUMEN MEDIDO EN SECCIÓN. INCLUYE: MATERIAL, EQUIPO, HERRAMIENTA, MANO DE OBRA Y TODO LO NECESARIO PARA SU CORRECTA EJECUCIÓN.</t>
  </si>
  <si>
    <t>SUMINISTRO Y EXTENDIDO DE TIERRA VEGETAL EN JARDINERA EN CAPA DE 25 CMS DE ESPESOR, CON TIERRA NEGRA (80%), TIERRA DEL LUGAR (10%), LOMBRICOMPOSTA (5%) Y PERLITA (5%). VOLUMEN MEDIDO EN SECCIÓN. INCLUYE: MATERIAL, EQUIPO, HERRAMIENTA, MANO DE OBRA Y TODO LO NECESARIO PARA SU CORRECTA EJECUCIÓN.</t>
  </si>
  <si>
    <t>KG</t>
  </si>
  <si>
    <t>CUBIERTA DE GRADAS</t>
  </si>
  <si>
    <t>SUMINISTRO Y COLOCACIÓN DE PINTURA VINÍLICA EN CORDÓN PERIMETRAL DE LA VITAPISTA, PINTURA MARCA COMEX O SIMILAR EN CALIDAD, LÍNEA VINIMEX ULTRA A DOS CAPAS, COLOR BLANCO. INCLUYE: LIMPIEZA DE LA SUPERFICIE ANTES DE LA APLICACIÓN, MATERIAL, HERRAMIENTA, MANO DE OBRA</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</si>
  <si>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</si>
  <si>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EJECUCIÓN</t>
  </si>
  <si>
    <t xml:space="preserve">SUMINISTRO DE ROMERO (ROSMARINUS OFFICINALIS) EN MACETA DE UN GALÓN. </t>
  </si>
  <si>
    <t xml:space="preserve">SUMINISTRO Y COLOCACIÓN DE ROMERO (ROSMARINUS OFFICINALIS) EN MACETA DE UN GALÓN PLANTADO A TRESBOLILLO. INCLUYE: MATERIAL, MANO DE OBRA, ACARREO, EXCAVACIÓN, RIEGO, RETIRO DE SOBRANTES FUERA DE LA OBRA Y TODO LO NECESARIO PARA SU CORRECTA EJECUCIÓN. </t>
  </si>
  <si>
    <t>14160002</t>
  </si>
  <si>
    <t>EXCAVACIONES EN MATERIAL TIPO I Y II  PARA CIMENTACIONES POR MEDIOS MECÁNICOS, VOLUMEN MEDIDO EN SECCION, INCLUYE: AFINE, TALUDES DE LA EXCAVACIÓN, MAQUINARIA, HERRAMIENTA, EQUIPO, MANO DE OBRA, ACAMELLONAMIENTO PARA SU POSTERIOR RETIRO O REUTILIZACIÓN Y TODO LO NECESARIO PARA SU CORRECTA EJECUCIÓN.</t>
  </si>
  <si>
    <t>20140013</t>
  </si>
  <si>
    <t>CARGA, ACARREO Y DESCARGA A TIRO LIBRE DEL MATERIAL PRODUCTO DE DEMOLICIONES,  EXCAVACIONES Y CORTES  VOLUMEN MEDIDO EN SECCIÓN, A TIRADEROS AUTORIZADOS POR EL MUNICIPIO. INCLUYE: MAQUINARIA, HERRAMIENTA, EQUIPO, MANO DE OBRA (SE INCLUYE PAGO DE REGALIAS) Y TODO LO NECESARIO PARA SU CORRECTA EJECUCIÓN.</t>
  </si>
  <si>
    <t>RELLENO CON MATERIAL PRODUCTO DE EXCAVACIÓN EN CAPAS DE 20 CM DE ESPESOR, COMPACTADAS AL 100% DE SU PVSM, VOLUMEN MEDIDO EN SECCIÓN, MEJORADO CON 5% DE CAL, INCLUYE: MATERIAL, AGUA, HOMOGENIZACIÓN, EQUIPO, HERRAMIENTAS, MANO DE OBRA Y TODO LO NECESARIO PARA SU CORRECTA EJECUCIÓN.</t>
  </si>
  <si>
    <t>20160005</t>
  </si>
  <si>
    <t>SUMINISTRO Y CONSTRUCCIÓN DE PLANTILLA DE CONCRETO DE F'C=100KG/CM2 AGREGANDO MÁXIMO 38 MM HECHO EN OBRA DE 5CMS. DE ESPESOR PARA DESPLANTE DE ESTRUCTURAS. INCLUYE: MATERIAL, LIMPIEZA, MANO DE OBRA, HERRAMIENTA Y TODO LO NECESARIO PARA SU CORRECTA EJECUCIÓN.</t>
  </si>
  <si>
    <t>ZAPATA DE 1.50 X 1.50 X 0.25 M DE CONCRETO PREMEZCLADO F´C= 250KG/CM2 REFORZADA CON PARRILLA DE VS#4@15CM EN AMBOS SENTIDOS. INCLUYE: SUMINISTRO E INSTALACIÓN, MATERIALES, CIMBRA Y DESCIMBRA, CORTES, TRASLAPES, HABILITADO DEL ACERO, SILLETAS, AMARRES, COLADO, VIBRADO, CURADO, HERRAMIENTA, EQUIPO, MANO DE OBRA Y TODO LO NECESARIO PARA SU CORRECTA EJECUCIÓN.</t>
  </si>
  <si>
    <t>PEDESTAL 0.60 X 0.60 X 1.55 M DE CONCRETO PREMEZCLADO F´C= 250KG/CM2 REFORZADA CON 6 DE VR 1/2" ESTRIBOS DE ALAMBRON @20CMS. INCLUYE: SUMINISTRO E INSTALACIÓN, MATERIALES, CIMBRA Y DESCIMBRA, CORTES, DESPERDICIOS, HABILITADO DEL ACERO, COLADO, VIBRADO, CURADO, HERRAMIENTA, EQUIPO, MANO DE OBRA Y TODO LO NECESARIO PARA SU CORRECTA EJECUCIÓN.</t>
  </si>
  <si>
    <t>OTROS</t>
  </si>
  <si>
    <t>56100001</t>
  </si>
  <si>
    <t>LIMPIEZA FINAL DE LA OBRA Y DURANTE EL PERIODO DE EJECUCION DE LA MISMA. INCLUYE: RETIRO DE MATERIALES, SOBRANTES, DESPERDICIOS, ACARREOS, MATERIALES Y MANO DE OBRA.</t>
  </si>
  <si>
    <t>ESCARIFICACIÓN DE 25 CM DE PROFUNDIDAD DE LA CAMA DE CORTE, COMPACTADO AL 95% MINIMO DE SU PVSM AASHTO STANDARD, ESTABILIZADA CON EL 5% DE CAL DE 1RA EN SACO  (85% DE HIDRÓXIDO DE CALCIO), INCLUYE: AGUA, MAQUINARIA, HERRAMIENTA, EQUIPO, MANO DE OBRA Y TODO LO NECESARIO PARA SU CORRECTA EJECUCIÓN.</t>
  </si>
  <si>
    <t>SUMINISTRO, FABRICACIÓN Y MONTAJE DE PER. 12" X 12" X 58.68 KG/M2. INCLUYE: MATERIALES, SOLDADURA E-70-18, HERRAMIENTA, MANO DE OBRA, CORTES, HERRAJES, FONDO ANTICORROSIVO, PINTURA, ANDAMIOS, EQUIPO Y TODO LO NECESARIO PARA SU CORRECTA EJECUCIÓN.</t>
  </si>
  <si>
    <t>PINTURA EN ESTRUCTURA METÁLICA A BASE DE UNA CAPA DE 3 MILESIMAS DE PULGADA DE ORGANICO DE ZIC (ZINC RICH) AMER COAT 68 O EQUIVALENTE, UNA SEGUNDA CAPA DE 2 MILESIMAS DE PULGADA DE ESPESOR COLOR GRIS DE EPOXICO CATALIZADO AMER COAT 385 O EQUIVALENTE Y UNA TERCERA CAPA DE 2 MILESIMAS DE PULGADA COLOR ARENA DE EPOXICO CATALIZADO AMER COAT 385 O EQUIVALENTE. INCLUYE: LIMPIEZA CON CHORRO DE ARENA A METAL BLANCO NORMA SSPC-SP-5, PREPARACION DE LA SUPERFICIE, LIMPIEZA, ANDAMIOS Y RETOQUES EN CAMPO.</t>
  </si>
  <si>
    <t>SUMINISTRO, FABRICACIÓN Y MONTAJE DE PERFIL IR. 12" X 38.7 KG/M2. INCLUYE: MATERIALES, SOLDADURA E-70-18, HERRAMIENTA, MANO DE OBRA, CORTES, HERRAJES, FONDO ANTICORROSIVO, PINTURA, ANDAMIOS, EQUIPO Y TODO LO NECESARIO PARA SU CORRECTA EJECUCIÓN.</t>
  </si>
  <si>
    <t>SUMINISTRO, FABRICACIÓN Y MONTAJE DE 2-CF-8" X CAL.14. INCLUYE: MATERIALES, SOLDADURA E-70-18, HERRAMIENTA, MANO DE OBRA, CORTES, HERRAJES, FONDO ANTICORROSIVO, PINTURA, ANDAMIOS, EQUIPO Y TODO LO NECESARIO PARA SU CORRECTA EJECUCIÓN.</t>
  </si>
  <si>
    <t>SUMINISTRO, FABRICACIÓN Y MONTAJE DE CF.-8" X CAL. 14. INCLUYE: MATERIALES, SOLDADURA E-70-18, HERRAMIENTA, MANO DE OBRA, CORTES, HERRAJES, FONDO ANTICORROSIVO, PINTURA, ANDAMIOS, EQUIPO Y TODO LO NECESARIO PARA SU CORRECTA EJECUCIÓN.</t>
  </si>
  <si>
    <t>SUMINISTRO, FABRICACIÓN Y MONTAJE DE FO. RDO. - 3/4" Ø. INCLUYE: MATERIALES, SOLDADURA E-70-18, HERRAMIENTA, MANO DE OBRA, CORTES, HERRAJES, FONDO ANTICORROSIVO, PINTURA, ANDAMIOS, EQUIPO Y TODO LO NECESARIO PARA SU CORRECTA EJECUCIÓN.</t>
  </si>
  <si>
    <t>SUMINISTRO, FABRICACIÓN Y MONTAJE DE FO. RDO. - 1/2" Ø. INCLUYE: MATERIALES, SOLDADURA E-70-18, HERRAMIENTA, MANO DE OBRA, CORTES, HERRAJES, FONDO ANTICORROSIVO, PINTURA, ANDAMIOS, EQUIPO Y TODO LO NECESARIO PARA SU CORRECTA EJECUCIÓN.</t>
  </si>
  <si>
    <t>RELLENO CON MATERIAL DE BANCO EN CAPAS DE 20CM DE ESPESOR, COMPACTADAS AL 95% DE SU PVSM, VOLUMEN MEDIDO EN SECCION, INCLUYE: MATERIAL, AGUA, HOMOGENIZACIÓN, EQUIPO, HERRAMIENTAS Y MANO DE OBRA. VOLUMEN MEDIDO EN SECCION</t>
  </si>
  <si>
    <t>RETIRO DE ARCILLA ROJA DE PISTA DE ATLETISMO (20CM). INCLUYE: MANO DE OBRA, HERRAMIENTA, MAQUINARIA, RETIRO DEL MATERIAL A SITIO AUTORIZADO POR LA DEPENDENCIA Y TODO LO NECESARIO PARA SU CORRECTA EJECUCIÓN</t>
  </si>
  <si>
    <t>RIEGO DE IMPREGNACIÓN CON EMULSIÓN ASFÁLTICA TIPO ECI-60 O EQUIVALENTE A RAZÓN DE 1.5 LTS/M2. INCLUYE: MATERIAL, HERRAMIENTAS, MANO DE OBRA, EQUIPO, MAQUINARIA Y TODO LO NECESARIO PARA SU CORRECTA EJECUCIÓN.</t>
  </si>
  <si>
    <t>REHABILITACIÓN DE LA UNIDAD DEPORTIVA RAÚL GONZÁLEZ</t>
  </si>
  <si>
    <t>PISTA DE ATLETISMO</t>
  </si>
  <si>
    <t>APLICACIÓN DE CARPETA DE CONCRETO ASFÁLTICO EN CALIENTE DE GRANULOMETRÍA DENSA DE 3 CMS DE ESPESOR , EXTENDIDA Y COMPACTADA AL 95% DE PESO VOLUMETRICO MARSHALL, VACIOS ENTRE EL 3 Y 5% Y UN FLUJO DE 2 A 4 MM, FABRICADA CON CEMENTO ASFÁLTICO TIPO AC-20 (PG 64-10) Y CON MATERIAL PÉTREO 100% PRODUCTO DE TRITURACIÓN TAMAÑO NOMINAL DEL MATERIAL 3/8”, CON UNA ESTABILIDAD MARSHALL MINIMA DE 545KG, CONFORME A LA NORMA DE LA SECRETARÍA DE COMUNICACIONES Y TRANSPORTES N·CMT·4·05·003 CALIDAD DE MEZCLAS ASFÁLTICAS, INCLUYE: RIEGO DE LIGA CON EMULSION DE ROMPIMIENTO RAPIDO TIPO ECR-60  A RAZON DE 0.50 LTS/M2, BARRIDO MECANICO, SUMINISTRO DE MATERIALES, MAQUINARIA, HERRAMIENTA, EQUIPO Y MANO DE OBRA.</t>
  </si>
  <si>
    <t>SUMINISTRO DE LANTANA BLANCA (LANTANA CAMARA) EN BOLSA DE 6".</t>
  </si>
  <si>
    <t xml:space="preserve">SEMBRADO DE LANTANA BLANCA (LANTANA CAMARA) EN BOLSA DE 6" PLANTADO A TRESBOLILLO. INCLUYE: MATERIAL, MANO DE OBRA, ACARREO, EXCAVACIÓN, RIEGO, RETIRO DE SOBRANTES FUERA DE LA OBRA Y TODO LO NECESARIO PARA SU CORRECTA EJECUCIÓN. </t>
  </si>
  <si>
    <t>MEJORAMIENTO DE UNIDAD DEPORTIVA RAÚL GONZÁLEZ</t>
  </si>
  <si>
    <t>CORTE CON DISCO DE CORDÓN EXISTENTE A CADA 1.50M DE DISTANCIAMIENTO. INCLUYE: RETIRO DEL MATERIAL PRODUCTO DE LOS CORTES  A TIRAREROS AUTORIZADOS POR LA DEPENDENCIA, RESANES, HERRAMIENTA, MAQUINARIA, MANO DE OBRA Y TODO LO NECESARIO PARA SU CORRECTA EJECUCIÓN.</t>
  </si>
  <si>
    <t>RECUBRIMIENTO DE PISTA DE ATLETISMO TIPO TARTAN COLOR ROJO MARCA DEPORTAN O SIMILAR, MODELO "S" STRUCTURAL SPRAY SYSTEM. INCLUYE: SUMINISTRO, MATERIAL, TRAZADO Y PINTADO DE LÍNEAS Y MARCAS CON PINTURA DE POLIUTERANO APLICADA CON ESPREADORA SMG, EQUIPO, MANO DE OBRA, HERRAMIENTA Y TODO LO NECESARIO PARA SU CORRECTA EJECUCIÓN.</t>
  </si>
  <si>
    <t>36100002</t>
  </si>
  <si>
    <t>SUMINISTRO Y COLOCACION DE INODORO MCA. AMERICAN STANDARD  DE LA LINEA TURBO CADET RH EL MOD. 4142100MX (TANQUE) 3483001MX (TAZA RH EL) EN COLOR BLANCO 020  TIPO EN ELONGADO O EQUIVALENTE, INCLUYE: MATERIALES, JUNTA DE CERA PRHOEL, MANO DE OBRA, HERRAMIENTA, ACARREO, FLETE A OBRA DEL MATERIAL, FIJACION, PRUEBAS, AJUSTE, SOPORTES Y RETIRO DE SOBRANTES FUERA DE OBRA</t>
  </si>
  <si>
    <t>36100008</t>
  </si>
  <si>
    <t>SUMINISTRO Y COLOCACION DE MINGITORIO MCA.  AMERICAN STANDARD DE LA LINEA NUEVO ORINOCO MOD. 01-397 EN COLOR BLANCO 020, INCLUYE: MATERIALES, MANO DE OBRA, HERRAMIENTA, ACARREO, FLETE A OBRA DEL MATERIAL, FIJACION, PRUEBAS, AJUSTE Y RETIRO DE SOBRANTES FUERA DE OBRA.</t>
  </si>
  <si>
    <t>SUMINISTRO Y COLOCACION DE LLAVE RESORTE PARA MINGITORIO CROMADA MODELO 69-R MARCA RUGO. INCLUYE: MATERIALES, MANO DE OBRA, HERRAMIENTA, ACARREO, FLETE A OBRA DEL MATERIAL, FIJACION, PRUEBAS, AJUSTE Y RETIRO DE SOBRANTES FUERA DE OBRA.</t>
  </si>
  <si>
    <t>36120001</t>
  </si>
  <si>
    <t>SUMINISTRO  Y  COLOCACION  DE  LAVABO CADET UNIVERSAL 4" MCA. AMERICAN STANDARD MOD. 01660 EN COLOR BLANCO 020 O EQUIVALENTE, INCLUYE: MATERIALES, MANO DE OBRA, HERRAMIENTA, ACARREO, FLETE A OBRA DEL MATERIAL, FIJACION, PRUEBAS, AJUSTE Y RETIRO DE SOBRANTES FUERA DE OBRA.</t>
  </si>
  <si>
    <t>36140009</t>
  </si>
  <si>
    <t>LLAVE CROMADA DE NARIZ MARCA URREA MOD. 19CR DE 13 MM (1/2") DE DIAMETRO CON ROSCA EN AREA DE LIMPIEZA.  INCLUYE: SUMINISTRO, MANGUERA ALIMENTADORA, COLOCACIÓN, EQUIPO, HERRAMIENTA, MANO DE OBRA Y TODO LO NECESARIO PARA SU CORRECTA EJECUCIÓN.</t>
  </si>
  <si>
    <t>36140003</t>
  </si>
  <si>
    <t>SUMINISTRO   Y   COLOCACION   DE   LLAVE INDIVIDUAL TIPO BAR CON MANERALES QUEEN MCA. URREA MOD. 242Q EN  ACABADO CROMADO O EQUIVALENTE INCLUYE: MATERIALES, MANO DE OBRA, HERRAMIENTA, ACARREO, FLETE A OBRA DEL MATERIAL, FIJACION, PRUEBAS, AJUSTE Y RETIRO DE SOBRANTES FUERA DE OBRA.</t>
  </si>
  <si>
    <t>REPARACION DE PUERTAS Y MAMPARAS METÁLICAS O SIMILAR A LO EXISTENTE  DE BAÑO INCLUYE: PASADORES, ANCLAJE A PISO Y/O MURO, SOLDADURA, CAMBIOS DE BISAGRAS, RESANES,  HERRAMIENTAS, MATERIAL , EQUIPO Y MANO DE OBRA Y TODO LO NECESARIO PARA SU CORRECTA EJECUCIÓN.</t>
  </si>
  <si>
    <t>SONDEO Y DESAZOLVE EN RED INTERIOR  DE SALIDAS SANITARIAS INCLUYE: HERRAMIENTA MANO DE OBRA   Y TODO LO NECESARIO PARA SU CORRECTA EJECUCIÓN.</t>
  </si>
  <si>
    <t>22240001</t>
  </si>
  <si>
    <t>PINTURA PARA RECUBRIMIENTO DE ESTRUCTURA METÁLICA APLICANDO UNA CAPA DE PRIMARIO DE 4 MILESIMAS DE PULGADA Y UNA DE ACABADO DE 6 MILESIMAS DE PULGADA, DEBIENDOSE SEGUIR LOS PROCEDIMIENTOS ESTABLECIDOS POR EL PROVEEDOR DE LA PINTURA, INCLUYE MATERIALES, LIMPIEZA CON CHORRO DE ARENA A METAL BLANCO (SSPC-SP-5), PREPARACION DE LA SUPERFICIE, ANDAMIOS, RETOQUES, EQUIPO, HERRAMIENTA Y MANO DE OBRA.</t>
  </si>
  <si>
    <t>COLOCACIÓN DE PINTURA ACRILICA TIPO VINIMEX TOTAL, ANTIHONGOS MARCA COMEX O EQUIVALENTE EN CALIDAD Y PRECIO A DOS MANOS COLOR SEGUN MUESTRA APROBADA POR DIRECCIÓN ARQUITECTÓNICA. INCLUYE: SUMINISTROS, PROTECCIÓN DE AREAS ADYACENTES, SELLADOR 5 X 1 MARCA COMEX O EQUIVALENTE, ANDAMIOS, DESPERDICIOS, HERRAMIENTA, EQUIPO, MATERIAL DE CONSUMO, MANO DE OBRA Y TODO LO NECESARIO PARA SU CORRECTA EJECUCIÓN.</t>
  </si>
  <si>
    <t>BAÑOS</t>
  </si>
  <si>
    <t>MEJORAMIENTO GENERAL</t>
  </si>
  <si>
    <t>MANTENIMIENTO  ACABADO DE MURO CON ZARPEO Y AFINE, PREPARACION DE LA SUPERFICIE Y/O RETIRO DE MATERIAL DAÑADO O EN MAL ESTADO, PROPORCION 1:3,  RETIRO COMPLETO DE MATERIAL DIDACTICO EN MUROS, PIZARRONES, HERRAMIENTA Y EQUIPO NECESARIO, MANO DE OBRA  Y TODO LO NECESARIO PARA SU CORRECTA EJECUCIÓN.</t>
  </si>
  <si>
    <t>SUMINISTRO E INSTALACIÓN DE LLAVE ECONOMIZADORA CIERRE AUTOMÁTICO CON SEGURO ANTIROBO, 1.9L, MARCA HELVEX O SIMILAR, MODELO TV105-2. INCLUYE: INSTALACIÓN, ELEMENTOS DE FIJACIÓN, SUMINISTRO DE MATERIALES, MANO DE OBRA, HERRAMIENTAS, EQUIPO, PRUEBAS Y TODO LO NECESARIO PARA SU CORRECTA EJECUCIÓN.</t>
  </si>
  <si>
    <t>SUMINISTRO Y COLOCACION DE HERRAJES EN MUEBLES SANITARIOS WC, MISMO MODELO AL EXISTENTE UNICAMENTE EN CASO DE REPARACIONES  INCLUYE: RETIRO DE MATERIAL Y TODO LO NECESARIO PARA SU CORRECTA EJECUCIÓN.</t>
  </si>
  <si>
    <t>ANEXO E3                              JUNTA</t>
  </si>
  <si>
    <t>FECHA: 29 ENERO 2018</t>
  </si>
  <si>
    <t>SINL-CPE-002-2018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</si>
</sst>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44"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9"/>
      <color theme="1"/>
      <name val="Arial"/>
      <family val="2"/>
    </font>
    <font>
      <sz val="9"/>
      <color rgb="FF000000"/>
      <name val="Calibri"/>
      <family val="2"/>
      <scheme val="minor"/>
    </font>
    <font>
      <b/>
      <sz val="13.2"/>
      <color rgb="FFFFFFFF"/>
      <name val="Calibri"/>
      <family val="2"/>
      <scheme val="minor"/>
    </font>
    <font>
      <sz val="9.9"/>
      <name val="Calibri"/>
      <family val="2"/>
      <scheme val="minor"/>
    </font>
    <font>
      <sz val="9"/>
      <name val="Calibri"/>
      <family val="2"/>
      <scheme val="minor"/>
    </font>
    <font>
      <sz val="9"/>
      <color rgb="FF000000"/>
      <name val="Calibri"/>
      <family val="2"/>
    </font>
    <font>
      <b/>
      <sz val="13"/>
      <color theme="0"/>
      <name val="Calibri"/>
      <family val="2"/>
      <scheme val="minor"/>
    </font>
    <font>
      <b/>
      <sz val="9"/>
      <color rgb="FF000000"/>
      <name val="Calibri"/>
      <family val="2"/>
    </font>
    <font>
      <b/>
      <sz val="8"/>
      <color rgb="FF000000"/>
      <name val="Calibri"/>
      <family val="2"/>
    </font>
    <font>
      <b/>
      <sz val="8"/>
      <color theme="1"/>
      <name val="Calibri"/>
      <family val="2"/>
      <scheme val="minor"/>
    </font>
    <font>
      <sz val="8"/>
      <color theme="1"/>
      <name val="Calibri"/>
      <family val="2"/>
      <scheme val="minor"/>
    </font>
    <font>
      <sz val="10"/>
      <color rgb="FF000000"/>
      <name val="Calibri"/>
      <family val="2"/>
    </font>
    <font>
      <sz val="10"/>
      <color rgb="FF222222"/>
      <name val="Calibri"/>
      <family val="2"/>
      <scheme val="minor"/>
    </font>
    <font>
      <b/>
      <sz val="11"/>
      <color theme="7" tint="0.39997558519241921"/>
      <name val="Calibri"/>
      <family val="2"/>
      <scheme val="minor"/>
    </font>
    <font>
      <sz val="11"/>
      <color rgb="FF666666"/>
      <name val="Arial"/>
      <family val="2"/>
    </font>
    <font>
      <sz val="10"/>
      <color rgb="FF000000"/>
      <name val="Calibri"/>
      <family val="2"/>
      <scheme val="minor"/>
    </font>
    <font>
      <b/>
      <sz val="10"/>
      <color rgb="FFFFFFFF"/>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990099"/>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cellStyleXfs>
  <cellXfs count="161">
    <xf numFmtId="0" fontId="0" fillId="0" borderId="0" xfId="0"/>
    <xf numFmtId="4" fontId="3" fillId="0" borderId="0" xfId="0" applyNumberFormat="1" applyFont="1" applyAlignment="1">
      <alignment vertical="top" wrapText="1"/>
    </xf>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44" fontId="7" fillId="0" borderId="0" xfId="1" applyFont="1" applyAlignment="1" applyProtection="1">
      <alignment horizontal="center"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7" fillId="0" borderId="0" xfId="1" applyFont="1" applyAlignment="1">
      <alignmen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0" fontId="23" fillId="0" borderId="0" xfId="0" applyFont="1" applyAlignment="1">
      <alignment horizontal="justify" vertical="top" wrapText="1"/>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4" fontId="7" fillId="0" borderId="1" xfId="0" applyNumberFormat="1" applyFont="1" applyBorder="1" applyAlignment="1" applyProtection="1">
      <alignment horizontal="center" vertical="top" wrapText="1"/>
      <protection locked="0"/>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 fontId="8" fillId="2" borderId="6" xfId="0" applyNumberFormat="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0" fontId="25" fillId="0" borderId="0" xfId="0" applyFont="1" applyAlignment="1" applyProtection="1">
      <alignment horizontal="justify" vertical="top" wrapText="1"/>
      <protection locked="0"/>
    </xf>
    <xf numFmtId="44" fontId="24" fillId="0" borderId="7" xfId="1" applyFont="1" applyBorder="1" applyAlignment="1">
      <alignment horizontal="right" vertical="top" wrapText="1"/>
    </xf>
    <xf numFmtId="0" fontId="0" fillId="0" borderId="0" xfId="0" applyFont="1" applyBorder="1" applyAlignment="1">
      <alignment vertical="top" wrapText="1"/>
    </xf>
    <xf numFmtId="0" fontId="25" fillId="0" borderId="0" xfId="0" applyFont="1" applyFill="1" applyAlignment="1">
      <alignment horizontal="center" vertical="top" wrapText="1"/>
    </xf>
    <xf numFmtId="0" fontId="30" fillId="3" borderId="0" xfId="0" applyFont="1" applyFill="1" applyBorder="1" applyAlignment="1">
      <alignment horizontal="justify" wrapText="1"/>
    </xf>
    <xf numFmtId="0" fontId="6" fillId="3" borderId="0" xfId="0" applyFont="1" applyFill="1" applyBorder="1" applyAlignment="1">
      <alignment wrapText="1"/>
    </xf>
    <xf numFmtId="2" fontId="6" fillId="3" borderId="0" xfId="0" applyNumberFormat="1" applyFont="1" applyFill="1" applyBorder="1" applyAlignment="1">
      <alignment vertical="top" wrapText="1"/>
    </xf>
    <xf numFmtId="4" fontId="25" fillId="0" borderId="0" xfId="0" applyNumberFormat="1" applyFont="1" applyFill="1" applyAlignment="1">
      <alignment horizontal="right" vertical="top" wrapText="1"/>
    </xf>
    <xf numFmtId="44" fontId="25" fillId="0" borderId="0" xfId="1" applyFont="1" applyFill="1" applyAlignment="1" applyProtection="1">
      <alignment horizontal="right" vertical="top" wrapText="1"/>
      <protection locked="0"/>
    </xf>
    <xf numFmtId="0" fontId="25" fillId="0" borderId="0" xfId="0" applyFont="1" applyFill="1" applyAlignment="1" applyProtection="1">
      <alignment horizontal="justify" vertical="top" wrapText="1"/>
      <protection locked="0"/>
    </xf>
    <xf numFmtId="44" fontId="25" fillId="0" borderId="0" xfId="1" applyFont="1" applyFill="1" applyAlignment="1">
      <alignment horizontal="right" vertical="top" wrapText="1"/>
    </xf>
    <xf numFmtId="0" fontId="25" fillId="0" borderId="0" xfId="0" applyFont="1" applyAlignment="1">
      <alignment horizontal="justify" vertical="center" wrapText="1"/>
    </xf>
    <xf numFmtId="0" fontId="29" fillId="3" borderId="0" xfId="0" applyFont="1" applyFill="1" applyBorder="1" applyAlignment="1">
      <alignment vertical="center"/>
    </xf>
    <xf numFmtId="0" fontId="25" fillId="0" borderId="0" xfId="0" applyFont="1" applyFill="1" applyAlignment="1">
      <alignment horizontal="justify" vertical="center" wrapText="1"/>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27" fillId="4" borderId="0" xfId="0" applyFont="1" applyFill="1" applyAlignment="1">
      <alignment horizontal="center" vertical="top" wrapText="1"/>
    </xf>
    <xf numFmtId="4" fontId="27" fillId="4" borderId="0" xfId="0" applyNumberFormat="1" applyFont="1" applyFill="1" applyAlignment="1">
      <alignment horizontal="right" vertical="top" wrapText="1"/>
    </xf>
    <xf numFmtId="44" fontId="27" fillId="4" borderId="0" xfId="1" applyFont="1" applyFill="1" applyAlignment="1">
      <alignment horizontal="right" vertical="top" wrapText="1"/>
    </xf>
    <xf numFmtId="4" fontId="27" fillId="4" borderId="0" xfId="0" applyNumberFormat="1" applyFont="1" applyFill="1" applyAlignment="1">
      <alignment vertical="top" wrapText="1"/>
    </xf>
    <xf numFmtId="44" fontId="25" fillId="4" borderId="0" xfId="1" applyFont="1" applyFill="1" applyAlignment="1">
      <alignment horizontal="right" vertical="top" wrapText="1"/>
    </xf>
    <xf numFmtId="0" fontId="25" fillId="4" borderId="0" xfId="0" applyFont="1" applyFill="1" applyAlignment="1">
      <alignment horizontal="center" vertical="top" wrapText="1"/>
    </xf>
    <xf numFmtId="4" fontId="25" fillId="4" borderId="0" xfId="0" applyNumberFormat="1" applyFont="1" applyFill="1" applyAlignment="1">
      <alignment horizontal="right" vertical="top" wrapText="1"/>
    </xf>
    <xf numFmtId="44" fontId="25" fillId="4" borderId="0" xfId="1" applyFont="1" applyFill="1" applyAlignment="1" applyProtection="1">
      <alignment horizontal="right" vertical="top" wrapText="1"/>
      <protection locked="0"/>
    </xf>
    <xf numFmtId="0" fontId="25" fillId="4" borderId="0" xfId="0" applyFont="1" applyFill="1" applyAlignment="1" applyProtection="1">
      <alignment horizontal="justify" vertical="top" wrapText="1"/>
      <protection locked="0"/>
    </xf>
    <xf numFmtId="0" fontId="32" fillId="0" borderId="8" xfId="0" applyFont="1" applyFill="1" applyBorder="1" applyAlignment="1" applyProtection="1">
      <alignment horizontal="center"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44" fontId="6" fillId="3" borderId="0" xfId="1" applyFont="1" applyFill="1" applyAlignment="1" applyProtection="1">
      <alignment horizontal="right" vertical="top" wrapText="1"/>
      <protection locked="0"/>
    </xf>
    <xf numFmtId="4" fontId="6" fillId="3" borderId="0" xfId="0" applyNumberFormat="1" applyFont="1" applyFill="1" applyAlignment="1" applyProtection="1">
      <alignment vertical="top" wrapText="1"/>
      <protection locked="0"/>
    </xf>
    <xf numFmtId="44" fontId="6" fillId="3" borderId="0" xfId="1" applyFont="1" applyFill="1" applyAlignment="1">
      <alignment horizontal="right" vertical="top" wrapText="1"/>
    </xf>
    <xf numFmtId="0" fontId="34" fillId="0" borderId="8" xfId="0" applyFont="1" applyFill="1" applyBorder="1" applyAlignment="1" applyProtection="1">
      <alignment horizontal="center" vertical="top" wrapText="1"/>
    </xf>
    <xf numFmtId="0" fontId="25" fillId="3" borderId="0" xfId="0" applyFont="1" applyFill="1" applyAlignment="1">
      <alignment horizontal="center" vertical="top" wrapText="1"/>
    </xf>
    <xf numFmtId="0" fontId="35" fillId="0" borderId="8" xfId="0" applyFont="1" applyFill="1" applyBorder="1" applyAlignment="1" applyProtection="1">
      <alignment horizontal="center" vertical="top" wrapText="1"/>
    </xf>
    <xf numFmtId="0" fontId="36" fillId="0" borderId="0" xfId="0" applyFont="1" applyAlignment="1">
      <alignment horizontal="center" vertical="top" wrapText="1"/>
    </xf>
    <xf numFmtId="0" fontId="36" fillId="0" borderId="0" xfId="0" applyFont="1" applyAlignment="1">
      <alignment horizontal="left" vertical="top" wrapText="1"/>
    </xf>
    <xf numFmtId="0" fontId="37" fillId="0" borderId="0" xfId="0" applyFont="1" applyAlignment="1">
      <alignment horizontal="center" vertical="top" wrapText="1"/>
    </xf>
    <xf numFmtId="4" fontId="37" fillId="0" borderId="0" xfId="0" applyNumberFormat="1" applyFont="1" applyAlignment="1">
      <alignment horizontal="right" vertical="top" wrapText="1"/>
    </xf>
    <xf numFmtId="44" fontId="37" fillId="0" borderId="0" xfId="1" applyFont="1" applyAlignment="1" applyProtection="1">
      <alignment horizontal="right" vertical="top" wrapText="1"/>
      <protection locked="0"/>
    </xf>
    <xf numFmtId="4" fontId="37" fillId="0" borderId="0" xfId="0" applyNumberFormat="1" applyFont="1" applyAlignment="1" applyProtection="1">
      <alignment vertical="top" wrapText="1"/>
      <protection locked="0"/>
    </xf>
    <xf numFmtId="44" fontId="37" fillId="0" borderId="0" xfId="1" applyFont="1" applyAlignment="1">
      <alignment horizontal="right" vertical="top" wrapText="1"/>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xf>
    <xf numFmtId="44" fontId="6" fillId="0" borderId="0" xfId="1" applyFont="1" applyFill="1" applyAlignment="1" applyProtection="1">
      <alignment horizontal="right" vertical="top" wrapText="1"/>
      <protection locked="0"/>
    </xf>
    <xf numFmtId="4" fontId="6" fillId="0" borderId="0" xfId="0" applyNumberFormat="1" applyFont="1" applyFill="1" applyAlignment="1" applyProtection="1">
      <alignment vertical="top" wrapText="1"/>
      <protection locked="0"/>
    </xf>
    <xf numFmtId="44" fontId="6" fillId="0" borderId="0" xfId="1" applyFont="1" applyFill="1" applyAlignment="1">
      <alignment horizontal="right" vertical="top" wrapText="1"/>
    </xf>
    <xf numFmtId="0" fontId="3" fillId="0" borderId="0" xfId="0" applyFont="1" applyFill="1" applyAlignment="1">
      <alignment vertical="top" wrapText="1"/>
    </xf>
    <xf numFmtId="0" fontId="25" fillId="0" borderId="0" xfId="0" applyFont="1" applyFill="1" applyAlignment="1">
      <alignment horizontal="left" vertical="top" wrapText="1"/>
    </xf>
    <xf numFmtId="0" fontId="32" fillId="0" borderId="8" xfId="0" applyFont="1" applyFill="1" applyBorder="1" applyAlignment="1" applyProtection="1">
      <alignment horizontal="justify" vertical="center" wrapText="1"/>
    </xf>
    <xf numFmtId="0" fontId="32" fillId="0" borderId="0" xfId="0" applyFont="1" applyFill="1" applyBorder="1" applyAlignment="1">
      <alignment horizontal="left" vertical="center" wrapText="1"/>
    </xf>
    <xf numFmtId="44" fontId="6" fillId="0" borderId="0" xfId="1" applyFont="1" applyFill="1" applyAlignment="1" applyProtection="1">
      <alignment horizontal="right" vertical="center" wrapText="1"/>
      <protection locked="0"/>
    </xf>
    <xf numFmtId="4" fontId="6" fillId="0" borderId="0" xfId="0" applyNumberFormat="1" applyFont="1" applyFill="1" applyAlignment="1" applyProtection="1">
      <alignment vertical="center" wrapText="1"/>
      <protection locked="0"/>
    </xf>
    <xf numFmtId="0" fontId="3" fillId="0" borderId="0" xfId="0" applyFont="1" applyFill="1" applyAlignment="1">
      <alignment vertical="center" wrapText="1"/>
    </xf>
    <xf numFmtId="0" fontId="25" fillId="0" borderId="0" xfId="0" applyFont="1" applyFill="1" applyBorder="1" applyAlignment="1">
      <alignment horizontal="center" vertical="center" wrapText="1"/>
    </xf>
    <xf numFmtId="0" fontId="32" fillId="0" borderId="0" xfId="0" applyFont="1" applyFill="1" applyBorder="1" applyAlignment="1" applyProtection="1">
      <alignment horizontal="justify" vertical="center" wrapText="1"/>
    </xf>
    <xf numFmtId="0" fontId="25" fillId="0" borderId="0" xfId="0" applyFont="1" applyFill="1" applyBorder="1" applyAlignment="1">
      <alignment horizontal="justify" vertical="center" wrapText="1"/>
    </xf>
    <xf numFmtId="4" fontId="25" fillId="3" borderId="0" xfId="0" applyNumberFormat="1" applyFont="1" applyFill="1" applyAlignment="1">
      <alignment horizontal="right" vertical="top" wrapText="1"/>
    </xf>
    <xf numFmtId="44" fontId="25" fillId="3" borderId="0" xfId="1" applyFont="1" applyFill="1" applyAlignment="1" applyProtection="1">
      <alignment horizontal="right" vertical="top" wrapText="1"/>
      <protection locked="0"/>
    </xf>
    <xf numFmtId="0" fontId="25" fillId="3" borderId="0" xfId="0" applyFont="1" applyFill="1" applyAlignment="1" applyProtection="1">
      <alignment horizontal="justify" vertical="top" wrapText="1"/>
      <protection locked="0"/>
    </xf>
    <xf numFmtId="44" fontId="25" fillId="3" borderId="0" xfId="1" applyFont="1" applyFill="1" applyAlignment="1">
      <alignment horizontal="right" vertical="top" wrapText="1"/>
    </xf>
    <xf numFmtId="0" fontId="26" fillId="0" borderId="0" xfId="0" applyFont="1" applyBorder="1" applyAlignment="1">
      <alignment horizontal="center" vertical="top" wrapText="1"/>
    </xf>
    <xf numFmtId="0" fontId="26" fillId="0" borderId="0" xfId="0" applyFont="1" applyFill="1" applyBorder="1" applyAlignment="1">
      <alignment horizontal="center" vertical="top" wrapText="1"/>
    </xf>
    <xf numFmtId="0" fontId="35" fillId="0" borderId="0" xfId="0" applyFont="1" applyFill="1" applyBorder="1" applyAlignment="1">
      <alignment horizontal="center" vertical="top" wrapText="1"/>
    </xf>
    <xf numFmtId="0" fontId="9" fillId="0" borderId="0" xfId="0" applyFont="1" applyFill="1" applyAlignment="1">
      <alignment horizontal="center" vertical="top" wrapText="1"/>
    </xf>
    <xf numFmtId="0" fontId="9" fillId="0" borderId="0" xfId="0" applyFont="1" applyFill="1" applyAlignment="1">
      <alignment horizontal="left" vertical="top" wrapText="1"/>
    </xf>
    <xf numFmtId="0" fontId="6" fillId="0" borderId="0" xfId="0" applyFont="1" applyFill="1" applyAlignment="1">
      <alignment horizontal="left" vertical="center" wrapText="1"/>
    </xf>
    <xf numFmtId="0" fontId="9" fillId="0" borderId="0" xfId="0" applyFont="1" applyFill="1" applyAlignment="1">
      <alignment horizontal="left" vertical="center" wrapText="1"/>
    </xf>
    <xf numFmtId="0" fontId="38" fillId="0" borderId="8" xfId="0" applyFont="1" applyFill="1" applyBorder="1" applyAlignment="1" applyProtection="1">
      <alignment horizontal="justify" vertical="center" wrapText="1"/>
    </xf>
    <xf numFmtId="0" fontId="7" fillId="0" borderId="0" xfId="0" applyFont="1" applyFill="1" applyBorder="1" applyAlignment="1" applyProtection="1">
      <alignment horizontal="center" vertical="top" wrapText="1"/>
    </xf>
    <xf numFmtId="0" fontId="6" fillId="0" borderId="0" xfId="0" applyFont="1" applyFill="1" applyAlignment="1">
      <alignment horizontal="left" vertical="top" wrapText="1"/>
    </xf>
    <xf numFmtId="0" fontId="31" fillId="0" borderId="8" xfId="0" applyFont="1" applyFill="1" applyBorder="1" applyAlignment="1" applyProtection="1">
      <alignment horizontal="justify" vertical="center" wrapText="1"/>
    </xf>
    <xf numFmtId="0" fontId="31" fillId="0" borderId="0" xfId="0" applyFont="1" applyFill="1" applyAlignment="1">
      <alignment horizontal="justify" vertical="center" wrapText="1"/>
    </xf>
    <xf numFmtId="0" fontId="28" fillId="0" borderId="8" xfId="0" applyFont="1" applyFill="1" applyBorder="1" applyAlignment="1" applyProtection="1">
      <alignment horizontal="justify" vertical="center" wrapText="1"/>
    </xf>
    <xf numFmtId="49" fontId="25" fillId="0" borderId="0" xfId="0" applyNumberFormat="1" applyFont="1" applyFill="1" applyAlignment="1">
      <alignment vertical="center" wrapText="1"/>
    </xf>
    <xf numFmtId="0" fontId="28" fillId="0" borderId="0" xfId="0" applyFont="1" applyFill="1" applyBorder="1" applyAlignment="1" applyProtection="1">
      <alignment horizontal="justify" vertical="center" wrapText="1"/>
    </xf>
    <xf numFmtId="0" fontId="25" fillId="0" borderId="0" xfId="0" applyFont="1" applyFill="1" applyBorder="1" applyAlignment="1">
      <alignment horizontal="center" vertical="top" wrapText="1"/>
    </xf>
    <xf numFmtId="0" fontId="39" fillId="0" borderId="0" xfId="0" applyFont="1" applyAlignment="1">
      <alignment horizontal="left" vertical="center" wrapText="1"/>
    </xf>
    <xf numFmtId="4" fontId="25" fillId="0" borderId="0" xfId="0" applyNumberFormat="1" applyFont="1" applyFill="1" applyBorder="1" applyAlignment="1" applyProtection="1">
      <alignment horizontal="right" vertical="top" wrapText="1"/>
    </xf>
    <xf numFmtId="0" fontId="40" fillId="0" borderId="0" xfId="0" applyFont="1" applyAlignment="1">
      <alignment horizontal="center" vertical="top" wrapText="1"/>
    </xf>
    <xf numFmtId="0" fontId="7" fillId="0" borderId="0" xfId="0" applyFont="1" applyFill="1" applyBorder="1" applyAlignment="1" applyProtection="1">
      <alignment horizontal="justify" vertical="center" wrapText="1"/>
    </xf>
    <xf numFmtId="0" fontId="6" fillId="0" borderId="0" xfId="0" applyFont="1" applyFill="1" applyAlignment="1" applyProtection="1">
      <alignment horizontal="center" vertical="top" wrapText="1"/>
    </xf>
    <xf numFmtId="0" fontId="6" fillId="0" borderId="0" xfId="0" applyFont="1" applyAlignment="1" applyProtection="1">
      <alignment horizontal="center" vertical="top" wrapText="1"/>
    </xf>
    <xf numFmtId="0" fontId="6" fillId="0" borderId="0" xfId="0" applyFont="1" applyAlignment="1" applyProtection="1">
      <alignment horizontal="justify" vertical="top" wrapText="1"/>
    </xf>
    <xf numFmtId="4" fontId="6" fillId="0" borderId="0" xfId="0" applyNumberFormat="1" applyFont="1" applyAlignment="1" applyProtection="1">
      <alignment horizontal="right" vertical="top" wrapText="1"/>
    </xf>
    <xf numFmtId="0" fontId="6" fillId="0" borderId="0" xfId="0" applyFont="1" applyAlignment="1" applyProtection="1">
      <alignment horizontal="justify" vertical="top" wrapText="1"/>
      <protection locked="0"/>
    </xf>
    <xf numFmtId="0" fontId="41" fillId="0" borderId="0" xfId="0" applyFont="1"/>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4" fontId="6" fillId="0" borderId="0" xfId="0" applyNumberFormat="1" applyFont="1" applyBorder="1" applyAlignment="1">
      <alignment horizontal="right" vertical="top" wrapText="1"/>
    </xf>
    <xf numFmtId="0" fontId="42" fillId="0" borderId="0" xfId="0" applyFont="1" applyFill="1" applyBorder="1" applyAlignment="1">
      <alignment horizontal="left" vertical="top" wrapText="1"/>
    </xf>
    <xf numFmtId="0" fontId="7" fillId="0" borderId="0" xfId="0" applyFont="1" applyFill="1" applyBorder="1" applyAlignment="1">
      <alignment horizontal="justify" vertical="top" wrapText="1"/>
    </xf>
    <xf numFmtId="0" fontId="42" fillId="0" borderId="0" xfId="0" applyFont="1" applyFill="1" applyBorder="1" applyAlignment="1">
      <alignment horizontal="center" vertical="top"/>
    </xf>
    <xf numFmtId="2" fontId="6" fillId="0" borderId="0" xfId="0" applyNumberFormat="1" applyFont="1" applyFill="1" applyBorder="1" applyAlignment="1">
      <alignment vertical="top" wrapText="1"/>
    </xf>
    <xf numFmtId="44" fontId="6" fillId="0" borderId="0" xfId="1" applyFont="1" applyBorder="1" applyAlignment="1" applyProtection="1">
      <alignment horizontal="right" vertical="top" wrapText="1"/>
      <protection locked="0"/>
    </xf>
    <xf numFmtId="0" fontId="6" fillId="0" borderId="0" xfId="0" applyFont="1" applyBorder="1" applyAlignment="1" applyProtection="1">
      <alignment horizontal="justify" vertical="top" wrapText="1"/>
      <protection locked="0"/>
    </xf>
    <xf numFmtId="44" fontId="6" fillId="0" borderId="0" xfId="1" applyFont="1" applyBorder="1" applyAlignment="1">
      <alignment horizontal="right" vertical="top" wrapText="1"/>
    </xf>
    <xf numFmtId="0" fontId="43" fillId="3" borderId="0" xfId="0" applyFont="1" applyFill="1" applyBorder="1" applyAlignment="1">
      <alignment vertical="top"/>
    </xf>
    <xf numFmtId="0" fontId="3" fillId="4" borderId="0" xfId="0" applyFont="1" applyFill="1" applyAlignment="1">
      <alignment vertical="top" wrapText="1"/>
    </xf>
    <xf numFmtId="0" fontId="6" fillId="4" borderId="0" xfId="0" applyFont="1" applyFill="1" applyAlignment="1">
      <alignment horizontal="center" vertical="top" wrapText="1"/>
    </xf>
    <xf numFmtId="4" fontId="7" fillId="0" borderId="0" xfId="0" applyNumberFormat="1" applyFont="1" applyFill="1" applyAlignment="1">
      <alignment horizontal="right" vertical="top" wrapText="1"/>
    </xf>
    <xf numFmtId="0" fontId="6" fillId="0" borderId="0" xfId="0" applyFont="1" applyAlignment="1" applyProtection="1">
      <alignment horizontal="justify" vertical="center" wrapText="1"/>
    </xf>
    <xf numFmtId="0" fontId="6" fillId="0" borderId="0" xfId="0" applyFont="1" applyFill="1" applyBorder="1" applyAlignment="1">
      <alignment vertical="center"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26" fillId="4" borderId="0" xfId="0" applyFont="1" applyFill="1" applyAlignment="1">
      <alignment horizontal="left" vertical="top" wrapText="1"/>
    </xf>
    <xf numFmtId="0" fontId="26" fillId="4" borderId="0" xfId="0" applyFont="1" applyFill="1" applyAlignment="1">
      <alignment horizontal="left" vertical="top"/>
    </xf>
    <xf numFmtId="0" fontId="33" fillId="3" borderId="0" xfId="0" applyFont="1" applyFill="1" applyAlignment="1">
      <alignment horizontal="left" vertical="center" wrapText="1"/>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130175</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0"/>
  <sheetViews>
    <sheetView tabSelected="1" showWhiteSpace="0" zoomScaleNormal="100" zoomScaleSheetLayoutView="136" workbookViewId="0">
      <selection activeCell="G11" sqref="G11"/>
    </sheetView>
  </sheetViews>
  <sheetFormatPr baseColWidth="10" defaultColWidth="11.42578125" defaultRowHeight="12.75" x14ac:dyDescent="0.25"/>
  <cols>
    <col min="1" max="1" width="8.140625" style="31" customWidth="1"/>
    <col min="2" max="2" width="10.7109375" style="31" customWidth="1"/>
    <col min="3" max="3" width="45.7109375" style="31" customWidth="1"/>
    <col min="4" max="4" width="6.140625" style="2" customWidth="1"/>
    <col min="5" max="5" width="10.42578125" style="20" customWidth="1"/>
    <col min="6" max="6" width="14.28515625" style="18" customWidth="1"/>
    <col min="7" max="7" width="28.5703125" style="1" customWidth="1"/>
    <col min="8" max="8" width="24.85546875" style="17" customWidth="1"/>
    <col min="9" max="16384" width="11.42578125" style="31"/>
  </cols>
  <sheetData>
    <row r="1" spans="1:8" s="5" customFormat="1" ht="15" x14ac:dyDescent="0.25">
      <c r="A1" s="4"/>
      <c r="B1" s="4"/>
      <c r="C1" s="4"/>
      <c r="D1" s="4"/>
      <c r="E1" s="7"/>
      <c r="F1" s="14"/>
      <c r="G1" s="4"/>
      <c r="H1" s="38" t="s">
        <v>17</v>
      </c>
    </row>
    <row r="2" spans="1:8" s="5" customFormat="1" ht="15" x14ac:dyDescent="0.25">
      <c r="A2" s="6"/>
      <c r="B2" s="6"/>
      <c r="C2" s="6"/>
      <c r="D2" s="6"/>
      <c r="E2" s="7"/>
      <c r="F2" s="15"/>
      <c r="G2" s="8"/>
      <c r="H2" s="14"/>
    </row>
    <row r="3" spans="1:8" s="5" customFormat="1" ht="18" x14ac:dyDescent="0.3">
      <c r="A3" s="4"/>
      <c r="B3" s="4"/>
      <c r="C3" s="153" t="s">
        <v>6</v>
      </c>
      <c r="D3" s="153"/>
      <c r="E3" s="153"/>
      <c r="F3" s="153"/>
      <c r="G3" s="153"/>
      <c r="H3" s="153"/>
    </row>
    <row r="4" spans="1:8" s="5" customFormat="1" ht="15.6" x14ac:dyDescent="0.3">
      <c r="A4" s="4"/>
      <c r="B4" s="4"/>
      <c r="C4" s="154" t="s">
        <v>8</v>
      </c>
      <c r="D4" s="154"/>
      <c r="E4" s="154"/>
      <c r="F4" s="154"/>
      <c r="G4" s="154"/>
      <c r="H4" s="154"/>
    </row>
    <row r="5" spans="1:8" s="5" customFormat="1" ht="15.6" x14ac:dyDescent="0.3">
      <c r="A5" s="9"/>
      <c r="B5" s="9"/>
      <c r="C5" s="154" t="s">
        <v>9</v>
      </c>
      <c r="D5" s="154"/>
      <c r="E5" s="154"/>
      <c r="F5" s="154"/>
      <c r="G5" s="154"/>
      <c r="H5" s="154"/>
    </row>
    <row r="6" spans="1:8" s="5" customFormat="1" ht="15.75" x14ac:dyDescent="0.25">
      <c r="C6" s="10"/>
      <c r="D6" s="11"/>
      <c r="E6" s="12"/>
      <c r="F6" s="16"/>
      <c r="G6" s="13"/>
      <c r="H6" s="40"/>
    </row>
    <row r="7" spans="1:8" s="5" customFormat="1" ht="15" x14ac:dyDescent="0.25">
      <c r="C7" s="10"/>
      <c r="D7" s="11"/>
      <c r="E7" s="12"/>
      <c r="F7" s="16"/>
      <c r="G7" s="13"/>
      <c r="H7" s="17"/>
    </row>
    <row r="8" spans="1:8" s="5" customFormat="1" ht="25.5" x14ac:dyDescent="0.25">
      <c r="A8" s="53"/>
      <c r="B8" s="26" t="s">
        <v>18</v>
      </c>
      <c r="C8" s="65" t="s">
        <v>83</v>
      </c>
      <c r="D8" s="27"/>
      <c r="E8" s="27"/>
      <c r="F8" s="27"/>
      <c r="G8" s="27"/>
      <c r="H8" s="27"/>
    </row>
    <row r="9" spans="1:8" s="5" customFormat="1" ht="25.5" x14ac:dyDescent="0.25">
      <c r="B9" s="26" t="s">
        <v>19</v>
      </c>
      <c r="C9" s="65" t="s">
        <v>78</v>
      </c>
      <c r="D9" s="27"/>
      <c r="E9" s="27"/>
      <c r="F9" s="27"/>
      <c r="G9" s="27"/>
      <c r="H9" s="41" t="s">
        <v>107</v>
      </c>
    </row>
    <row r="10" spans="1:8" s="5" customFormat="1" ht="15" x14ac:dyDescent="0.25">
      <c r="B10" s="26" t="s">
        <v>20</v>
      </c>
      <c r="C10" s="66" t="s">
        <v>41</v>
      </c>
      <c r="D10" s="27"/>
      <c r="E10" s="27"/>
      <c r="F10" s="27"/>
      <c r="G10" s="27"/>
      <c r="H10" s="27"/>
    </row>
    <row r="11" spans="1:8" s="5" customFormat="1" ht="15" x14ac:dyDescent="0.25">
      <c r="B11" s="26" t="s">
        <v>7</v>
      </c>
      <c r="C11" s="66" t="s">
        <v>40</v>
      </c>
      <c r="D11" s="27"/>
      <c r="E11" s="27"/>
      <c r="F11" s="27"/>
      <c r="G11" s="27"/>
      <c r="H11" s="27"/>
    </row>
    <row r="12" spans="1:8" ht="15.75" thickBot="1" x14ac:dyDescent="0.3">
      <c r="A12" s="3"/>
      <c r="B12" s="3"/>
      <c r="C12" s="28"/>
      <c r="D12" s="3"/>
      <c r="E12" s="29"/>
      <c r="F12" s="39" t="s">
        <v>16</v>
      </c>
      <c r="G12" s="30" t="s">
        <v>109</v>
      </c>
      <c r="H12" s="37" t="s">
        <v>108</v>
      </c>
    </row>
    <row r="13" spans="1:8" ht="26.25" thickBot="1" x14ac:dyDescent="0.3">
      <c r="A13" s="36" t="s">
        <v>21</v>
      </c>
      <c r="B13" s="42" t="s">
        <v>22</v>
      </c>
      <c r="C13" s="42" t="s">
        <v>1</v>
      </c>
      <c r="D13" s="42" t="s">
        <v>2</v>
      </c>
      <c r="E13" s="43" t="s">
        <v>3</v>
      </c>
      <c r="F13" s="44" t="s">
        <v>4</v>
      </c>
      <c r="G13" s="45" t="s">
        <v>10</v>
      </c>
      <c r="H13" s="46" t="s">
        <v>5</v>
      </c>
    </row>
    <row r="14" spans="1:8" s="34" customFormat="1" ht="11.25" x14ac:dyDescent="0.25">
      <c r="A14" s="87"/>
      <c r="B14" s="85"/>
      <c r="C14" s="86"/>
      <c r="D14" s="87"/>
      <c r="E14" s="88"/>
      <c r="F14" s="89"/>
      <c r="G14" s="90"/>
      <c r="H14" s="91"/>
    </row>
    <row r="15" spans="1:8" ht="18" customHeight="1" x14ac:dyDescent="0.25">
      <c r="A15" s="83"/>
      <c r="B15" s="160" t="s">
        <v>49</v>
      </c>
      <c r="C15" s="160"/>
      <c r="D15" s="77"/>
      <c r="E15" s="78"/>
      <c r="F15" s="79"/>
      <c r="G15" s="80"/>
      <c r="H15" s="81"/>
    </row>
    <row r="16" spans="1:8" s="97" customFormat="1" ht="12.75" customHeight="1" x14ac:dyDescent="0.25">
      <c r="A16" s="54"/>
      <c r="B16" s="98"/>
      <c r="C16" s="98"/>
      <c r="D16" s="92"/>
      <c r="E16" s="93"/>
      <c r="F16" s="94"/>
      <c r="G16" s="95"/>
      <c r="H16" s="96"/>
    </row>
    <row r="17" spans="1:8" s="97" customFormat="1" ht="116.25" customHeight="1" x14ac:dyDescent="0.25">
      <c r="A17" s="92">
        <v>10</v>
      </c>
      <c r="B17" s="84" t="s">
        <v>51</v>
      </c>
      <c r="C17" s="99" t="s">
        <v>52</v>
      </c>
      <c r="D17" s="54" t="s">
        <v>29</v>
      </c>
      <c r="E17" s="93">
        <v>360</v>
      </c>
      <c r="F17" s="94"/>
      <c r="G17" s="95"/>
      <c r="H17" s="17">
        <f>E17*F17</f>
        <v>0</v>
      </c>
    </row>
    <row r="18" spans="1:8" s="97" customFormat="1" ht="12.75" customHeight="1" x14ac:dyDescent="0.25">
      <c r="A18" s="92"/>
      <c r="B18" s="98"/>
      <c r="C18" s="98"/>
      <c r="D18" s="92"/>
      <c r="E18" s="93"/>
      <c r="F18" s="94"/>
      <c r="G18" s="95"/>
      <c r="H18" s="96"/>
    </row>
    <row r="19" spans="1:8" s="103" customFormat="1" ht="90" customHeight="1" x14ac:dyDescent="0.25">
      <c r="A19" s="92">
        <v>20</v>
      </c>
      <c r="B19" s="112" t="s">
        <v>55</v>
      </c>
      <c r="C19" s="100" t="s">
        <v>56</v>
      </c>
      <c r="D19" s="92" t="s">
        <v>23</v>
      </c>
      <c r="E19" s="93">
        <v>45.9</v>
      </c>
      <c r="F19" s="101"/>
      <c r="G19" s="102"/>
      <c r="H19" s="17">
        <f>E19*F19</f>
        <v>0</v>
      </c>
    </row>
    <row r="20" spans="1:8" s="97" customFormat="1" ht="12.75" customHeight="1" x14ac:dyDescent="0.25">
      <c r="A20" s="92"/>
      <c r="B20" s="98"/>
      <c r="C20" s="98"/>
      <c r="D20" s="92"/>
      <c r="E20" s="93"/>
      <c r="F20" s="94"/>
      <c r="G20" s="95"/>
      <c r="H20" s="96"/>
    </row>
    <row r="21" spans="1:8" s="97" customFormat="1" ht="89.25" customHeight="1" x14ac:dyDescent="0.25">
      <c r="A21" s="92">
        <v>30</v>
      </c>
      <c r="B21" s="98"/>
      <c r="C21" s="105" t="s">
        <v>58</v>
      </c>
      <c r="D21" s="104" t="s">
        <v>23</v>
      </c>
      <c r="E21" s="93">
        <v>14.15</v>
      </c>
      <c r="F21" s="94"/>
      <c r="G21" s="95"/>
      <c r="H21" s="17">
        <f>E21*F21</f>
        <v>0</v>
      </c>
    </row>
    <row r="22" spans="1:8" s="97" customFormat="1" ht="12.75" customHeight="1" x14ac:dyDescent="0.25">
      <c r="A22" s="92"/>
      <c r="B22" s="98"/>
      <c r="C22" s="98"/>
      <c r="D22" s="92"/>
      <c r="E22" s="93"/>
      <c r="F22" s="94"/>
      <c r="G22" s="95"/>
      <c r="H22" s="96"/>
    </row>
    <row r="23" spans="1:8" s="97" customFormat="1" ht="78.75" customHeight="1" x14ac:dyDescent="0.25">
      <c r="A23" s="92">
        <v>40</v>
      </c>
      <c r="B23" s="112">
        <v>14200002</v>
      </c>
      <c r="C23" s="106" t="s">
        <v>59</v>
      </c>
      <c r="D23" s="92" t="s">
        <v>23</v>
      </c>
      <c r="E23" s="93">
        <v>31.75</v>
      </c>
      <c r="F23" s="94"/>
      <c r="G23" s="95"/>
      <c r="H23" s="17">
        <f>E23*F23</f>
        <v>0</v>
      </c>
    </row>
    <row r="24" spans="1:8" s="97" customFormat="1" ht="12.75" customHeight="1" x14ac:dyDescent="0.25">
      <c r="A24" s="92"/>
      <c r="B24" s="98"/>
      <c r="C24" s="98"/>
      <c r="D24" s="92"/>
      <c r="E24" s="93"/>
      <c r="F24" s="94"/>
      <c r="G24" s="95"/>
      <c r="H24" s="96"/>
    </row>
    <row r="25" spans="1:8" s="97" customFormat="1" ht="76.5" customHeight="1" x14ac:dyDescent="0.25">
      <c r="A25" s="92">
        <v>50</v>
      </c>
      <c r="B25" s="98"/>
      <c r="C25" s="106" t="s">
        <v>61</v>
      </c>
      <c r="D25" s="104" t="s">
        <v>29</v>
      </c>
      <c r="E25" s="93">
        <v>27</v>
      </c>
      <c r="F25" s="94"/>
      <c r="G25" s="95"/>
      <c r="H25" s="17">
        <f>E25*F25</f>
        <v>0</v>
      </c>
    </row>
    <row r="26" spans="1:8" s="97" customFormat="1" ht="12.75" customHeight="1" x14ac:dyDescent="0.25">
      <c r="A26" s="92"/>
      <c r="B26" s="98"/>
      <c r="C26" s="98"/>
      <c r="D26" s="92"/>
      <c r="E26" s="93"/>
      <c r="F26" s="94"/>
      <c r="G26" s="95"/>
      <c r="H26" s="96"/>
    </row>
    <row r="27" spans="1:8" s="97" customFormat="1" ht="101.25" customHeight="1" x14ac:dyDescent="0.25">
      <c r="A27" s="92">
        <v>60</v>
      </c>
      <c r="B27" s="113" t="s">
        <v>57</v>
      </c>
      <c r="C27" s="100" t="s">
        <v>62</v>
      </c>
      <c r="D27" s="54" t="s">
        <v>0</v>
      </c>
      <c r="E27" s="93">
        <v>12</v>
      </c>
      <c r="F27" s="94"/>
      <c r="G27" s="95"/>
      <c r="H27" s="17">
        <f>E27*F27</f>
        <v>0</v>
      </c>
    </row>
    <row r="28" spans="1:8" s="97" customFormat="1" ht="12.75" customHeight="1" x14ac:dyDescent="0.25">
      <c r="A28" s="92"/>
      <c r="B28" s="98"/>
      <c r="C28" s="98"/>
      <c r="D28" s="92"/>
      <c r="E28" s="93"/>
      <c r="F28" s="94"/>
      <c r="G28" s="95"/>
      <c r="H28" s="96"/>
    </row>
    <row r="29" spans="1:8" s="97" customFormat="1" ht="87.75" customHeight="1" x14ac:dyDescent="0.25">
      <c r="A29" s="92">
        <v>70</v>
      </c>
      <c r="B29" s="113" t="s">
        <v>60</v>
      </c>
      <c r="C29" s="100" t="s">
        <v>63</v>
      </c>
      <c r="D29" s="54" t="s">
        <v>0</v>
      </c>
      <c r="E29" s="93">
        <v>12</v>
      </c>
      <c r="F29" s="94"/>
      <c r="G29" s="95"/>
      <c r="H29" s="17">
        <f>E29*F29</f>
        <v>0</v>
      </c>
    </row>
    <row r="30" spans="1:8" x14ac:dyDescent="0.25">
      <c r="A30" s="21"/>
      <c r="B30" s="114"/>
      <c r="C30" s="115"/>
      <c r="D30" s="92"/>
      <c r="E30" s="93"/>
      <c r="F30" s="22"/>
      <c r="G30" s="23"/>
    </row>
    <row r="31" spans="1:8" ht="68.25" customHeight="1" x14ac:dyDescent="0.25">
      <c r="A31" s="21">
        <v>80</v>
      </c>
      <c r="B31" s="114"/>
      <c r="C31" s="116" t="s">
        <v>68</v>
      </c>
      <c r="D31" s="92" t="s">
        <v>48</v>
      </c>
      <c r="E31" s="93">
        <v>4753.08</v>
      </c>
      <c r="F31" s="22"/>
      <c r="G31" s="23"/>
      <c r="H31" s="17">
        <f>E31*F31</f>
        <v>0</v>
      </c>
    </row>
    <row r="32" spans="1:8" x14ac:dyDescent="0.25">
      <c r="A32" s="21"/>
      <c r="B32" s="114"/>
      <c r="C32" s="115"/>
      <c r="D32" s="92"/>
      <c r="E32" s="93"/>
      <c r="F32" s="22"/>
      <c r="G32" s="23"/>
    </row>
    <row r="33" spans="1:13" ht="69.75" customHeight="1" x14ac:dyDescent="0.25">
      <c r="A33" s="21">
        <v>90</v>
      </c>
      <c r="B33" s="114"/>
      <c r="C33" s="116" t="s">
        <v>70</v>
      </c>
      <c r="D33" s="92" t="s">
        <v>48</v>
      </c>
      <c r="E33" s="93">
        <v>2670.3</v>
      </c>
      <c r="F33" s="22"/>
      <c r="G33" s="23"/>
      <c r="H33" s="17">
        <f>E33*F33</f>
        <v>0</v>
      </c>
    </row>
    <row r="34" spans="1:13" x14ac:dyDescent="0.25">
      <c r="A34" s="21"/>
      <c r="B34" s="114"/>
      <c r="C34" s="117"/>
      <c r="D34" s="92"/>
      <c r="E34" s="93"/>
      <c r="F34" s="22"/>
      <c r="G34" s="23"/>
    </row>
    <row r="35" spans="1:13" ht="70.5" customHeight="1" x14ac:dyDescent="0.25">
      <c r="A35" s="21">
        <v>100</v>
      </c>
      <c r="B35" s="114"/>
      <c r="C35" s="116" t="s">
        <v>71</v>
      </c>
      <c r="D35" s="92" t="s">
        <v>48</v>
      </c>
      <c r="E35" s="93">
        <v>1547.91</v>
      </c>
      <c r="F35" s="22"/>
      <c r="G35" s="23"/>
      <c r="H35" s="17">
        <f>E35*F35</f>
        <v>0</v>
      </c>
    </row>
    <row r="36" spans="1:13" x14ac:dyDescent="0.25">
      <c r="A36" s="21"/>
      <c r="B36" s="114"/>
      <c r="C36" s="117"/>
      <c r="D36" s="92"/>
      <c r="E36" s="93"/>
      <c r="F36" s="22"/>
      <c r="G36" s="23"/>
    </row>
    <row r="37" spans="1:13" ht="69" customHeight="1" x14ac:dyDescent="0.25">
      <c r="A37" s="21">
        <v>110</v>
      </c>
      <c r="B37" s="114"/>
      <c r="C37" s="116" t="s">
        <v>72</v>
      </c>
      <c r="D37" s="92" t="s">
        <v>48</v>
      </c>
      <c r="E37" s="93">
        <v>442.26</v>
      </c>
      <c r="F37" s="22"/>
      <c r="G37" s="23"/>
      <c r="H37" s="17">
        <f>E37*F37</f>
        <v>0</v>
      </c>
    </row>
    <row r="38" spans="1:13" x14ac:dyDescent="0.25">
      <c r="A38" s="21"/>
      <c r="B38" s="114"/>
      <c r="C38" s="116"/>
      <c r="D38" s="92"/>
      <c r="E38" s="93"/>
      <c r="F38" s="22"/>
      <c r="G38" s="23"/>
    </row>
    <row r="39" spans="1:13" ht="68.25" customHeight="1" x14ac:dyDescent="0.25">
      <c r="A39" s="21">
        <v>120</v>
      </c>
      <c r="B39" s="114"/>
      <c r="C39" s="116" t="s">
        <v>73</v>
      </c>
      <c r="D39" s="92" t="s">
        <v>48</v>
      </c>
      <c r="E39" s="93">
        <v>230.63</v>
      </c>
      <c r="F39" s="22"/>
      <c r="G39" s="23"/>
      <c r="H39" s="17">
        <f>E39*F39</f>
        <v>0</v>
      </c>
    </row>
    <row r="40" spans="1:13" x14ac:dyDescent="0.25">
      <c r="A40" s="21"/>
      <c r="B40" s="114"/>
      <c r="C40" s="116"/>
      <c r="D40" s="92"/>
      <c r="E40" s="93"/>
      <c r="F40" s="22"/>
      <c r="G40" s="23"/>
    </row>
    <row r="41" spans="1:13" ht="70.5" customHeight="1" x14ac:dyDescent="0.25">
      <c r="A41" s="21">
        <v>130</v>
      </c>
      <c r="B41" s="114"/>
      <c r="C41" s="116" t="s">
        <v>74</v>
      </c>
      <c r="D41" s="92" t="s">
        <v>48</v>
      </c>
      <c r="E41" s="93">
        <v>127.5</v>
      </c>
      <c r="F41" s="22"/>
      <c r="G41" s="23"/>
      <c r="H41" s="17">
        <f>E41*F41</f>
        <v>0</v>
      </c>
    </row>
    <row r="42" spans="1:13" x14ac:dyDescent="0.25">
      <c r="A42" s="21"/>
      <c r="B42" s="114"/>
      <c r="C42" s="115"/>
      <c r="D42" s="92"/>
      <c r="E42" s="93"/>
      <c r="F42" s="22"/>
      <c r="G42" s="23"/>
    </row>
    <row r="43" spans="1:13" ht="126.75" customHeight="1" x14ac:dyDescent="0.25">
      <c r="A43" s="21">
        <v>140</v>
      </c>
      <c r="B43" s="114"/>
      <c r="C43" s="64" t="s">
        <v>69</v>
      </c>
      <c r="D43" s="92" t="s">
        <v>48</v>
      </c>
      <c r="E43" s="93">
        <v>9771.68</v>
      </c>
      <c r="F43" s="22"/>
      <c r="G43" s="23"/>
      <c r="H43" s="17">
        <f>E43*F43</f>
        <v>0</v>
      </c>
    </row>
    <row r="44" spans="1:13" x14ac:dyDescent="0.25">
      <c r="A44" s="21"/>
      <c r="B44" s="32"/>
      <c r="C44" s="33"/>
      <c r="D44" s="21"/>
      <c r="E44" s="19"/>
      <c r="F44" s="22"/>
      <c r="G44" s="23"/>
    </row>
    <row r="45" spans="1:13" ht="18" customHeight="1" x14ac:dyDescent="0.25">
      <c r="A45" s="83"/>
      <c r="B45" s="160" t="s">
        <v>102</v>
      </c>
      <c r="C45" s="160"/>
      <c r="D45" s="77"/>
      <c r="E45" s="78"/>
      <c r="F45" s="79"/>
      <c r="G45" s="80"/>
      <c r="H45" s="81"/>
    </row>
    <row r="46" spans="1:13" s="97" customFormat="1" ht="12.75" customHeight="1" x14ac:dyDescent="0.25">
      <c r="A46" s="54"/>
      <c r="B46" s="98"/>
      <c r="C46" s="98"/>
      <c r="D46" s="92"/>
      <c r="E46" s="93"/>
      <c r="F46" s="94"/>
      <c r="G46" s="95"/>
      <c r="H46" s="96"/>
    </row>
    <row r="47" spans="1:13" s="34" customFormat="1" ht="123.6" customHeight="1" x14ac:dyDescent="0.2">
      <c r="A47" s="131">
        <f>A43+10</f>
        <v>150</v>
      </c>
      <c r="B47" s="132" t="s">
        <v>86</v>
      </c>
      <c r="C47" s="151" t="s">
        <v>87</v>
      </c>
      <c r="D47" s="132" t="s">
        <v>0</v>
      </c>
      <c r="E47" s="134">
        <v>4</v>
      </c>
      <c r="F47" s="22"/>
      <c r="G47" s="135"/>
      <c r="H47" s="17">
        <f>F47*E47</f>
        <v>0</v>
      </c>
      <c r="M47" s="136"/>
    </row>
    <row r="48" spans="1:13" s="34" customFormat="1" x14ac:dyDescent="0.25">
      <c r="A48" s="131"/>
      <c r="B48" s="132"/>
      <c r="C48" s="133"/>
      <c r="D48" s="132"/>
      <c r="E48" s="134"/>
      <c r="F48" s="22"/>
      <c r="G48" s="135"/>
      <c r="H48" s="17"/>
    </row>
    <row r="49" spans="1:13" s="34" customFormat="1" ht="96.6" customHeight="1" x14ac:dyDescent="0.2">
      <c r="A49" s="131">
        <f>A47+10</f>
        <v>160</v>
      </c>
      <c r="B49" s="132" t="s">
        <v>88</v>
      </c>
      <c r="C49" s="151" t="s">
        <v>89</v>
      </c>
      <c r="D49" s="132" t="s">
        <v>0</v>
      </c>
      <c r="E49" s="134">
        <v>1</v>
      </c>
      <c r="F49" s="22"/>
      <c r="G49" s="135"/>
      <c r="H49" s="17">
        <f>F49*E49</f>
        <v>0</v>
      </c>
      <c r="M49" s="136"/>
    </row>
    <row r="50" spans="1:13" s="34" customFormat="1" x14ac:dyDescent="0.25">
      <c r="A50" s="131"/>
      <c r="B50" s="132"/>
      <c r="C50" s="133"/>
      <c r="D50" s="132"/>
      <c r="E50" s="134"/>
      <c r="F50" s="22"/>
      <c r="G50" s="135"/>
      <c r="H50" s="17"/>
    </row>
    <row r="51" spans="1:13" s="34" customFormat="1" ht="76.5" x14ac:dyDescent="0.2">
      <c r="A51" s="131">
        <f>A49+10</f>
        <v>170</v>
      </c>
      <c r="B51" s="132"/>
      <c r="C51" s="151" t="s">
        <v>90</v>
      </c>
      <c r="D51" s="132" t="s">
        <v>0</v>
      </c>
      <c r="E51" s="134">
        <v>1</v>
      </c>
      <c r="F51" s="22"/>
      <c r="G51" s="135"/>
      <c r="H51" s="17">
        <f>F51*E51</f>
        <v>0</v>
      </c>
      <c r="M51" s="136"/>
    </row>
    <row r="52" spans="1:13" s="34" customFormat="1" x14ac:dyDescent="0.25">
      <c r="A52" s="131"/>
      <c r="B52" s="132"/>
      <c r="C52" s="133"/>
      <c r="D52" s="132"/>
      <c r="E52" s="134"/>
      <c r="F52" s="22"/>
      <c r="G52" s="135"/>
      <c r="H52" s="17"/>
    </row>
    <row r="53" spans="1:13" s="34" customFormat="1" ht="84.75" customHeight="1" x14ac:dyDescent="0.2">
      <c r="A53" s="131">
        <f>A51+10</f>
        <v>180</v>
      </c>
      <c r="B53" s="132" t="s">
        <v>91</v>
      </c>
      <c r="C53" s="151" t="s">
        <v>92</v>
      </c>
      <c r="D53" s="132" t="s">
        <v>0</v>
      </c>
      <c r="E53" s="134">
        <v>2</v>
      </c>
      <c r="F53" s="22"/>
      <c r="G53" s="135"/>
      <c r="H53" s="17">
        <f>F53*E53</f>
        <v>0</v>
      </c>
      <c r="M53" s="136"/>
    </row>
    <row r="54" spans="1:13" s="34" customFormat="1" x14ac:dyDescent="0.25">
      <c r="A54" s="131"/>
      <c r="B54" s="132"/>
      <c r="C54" s="133"/>
      <c r="D54" s="132"/>
      <c r="E54" s="134"/>
      <c r="F54" s="22"/>
      <c r="G54" s="135"/>
      <c r="H54" s="17"/>
    </row>
    <row r="55" spans="1:13" s="34" customFormat="1" ht="76.5" x14ac:dyDescent="0.2">
      <c r="A55" s="131">
        <f>A53+10</f>
        <v>190</v>
      </c>
      <c r="B55" s="132" t="s">
        <v>93</v>
      </c>
      <c r="C55" s="133" t="s">
        <v>94</v>
      </c>
      <c r="D55" s="132" t="s">
        <v>0</v>
      </c>
      <c r="E55" s="134">
        <v>2</v>
      </c>
      <c r="F55" s="22"/>
      <c r="G55" s="135"/>
      <c r="H55" s="17">
        <f>F55*E55</f>
        <v>0</v>
      </c>
      <c r="M55" s="136"/>
    </row>
    <row r="56" spans="1:13" s="34" customFormat="1" x14ac:dyDescent="0.25">
      <c r="A56" s="131"/>
      <c r="B56" s="132"/>
      <c r="C56" s="133"/>
      <c r="D56" s="132"/>
      <c r="E56" s="134"/>
      <c r="F56" s="22"/>
      <c r="G56" s="135"/>
      <c r="H56" s="17"/>
    </row>
    <row r="57" spans="1:13" s="34" customFormat="1" ht="76.5" x14ac:dyDescent="0.2">
      <c r="A57" s="131">
        <f>A55+10</f>
        <v>200</v>
      </c>
      <c r="B57" s="132" t="s">
        <v>95</v>
      </c>
      <c r="C57" s="133" t="s">
        <v>96</v>
      </c>
      <c r="D57" s="132" t="s">
        <v>0</v>
      </c>
      <c r="E57" s="134">
        <v>2</v>
      </c>
      <c r="F57" s="22"/>
      <c r="G57" s="135"/>
      <c r="H57" s="17">
        <f>F57*E57</f>
        <v>0</v>
      </c>
      <c r="M57" s="136"/>
    </row>
    <row r="58" spans="1:13" s="34" customFormat="1" x14ac:dyDescent="0.25">
      <c r="A58" s="131"/>
      <c r="B58" s="132"/>
      <c r="C58" s="133"/>
      <c r="D58" s="132"/>
      <c r="E58" s="134"/>
      <c r="F58" s="22"/>
      <c r="G58" s="135"/>
      <c r="H58" s="17"/>
    </row>
    <row r="59" spans="1:13" s="34" customFormat="1" ht="63.75" x14ac:dyDescent="0.2">
      <c r="A59" s="131">
        <f>A57+10</f>
        <v>210</v>
      </c>
      <c r="B59" s="132"/>
      <c r="C59" s="133" t="s">
        <v>106</v>
      </c>
      <c r="D59" s="132" t="s">
        <v>0</v>
      </c>
      <c r="E59" s="134">
        <v>4</v>
      </c>
      <c r="F59" s="22"/>
      <c r="G59" s="135"/>
      <c r="H59" s="17">
        <f>F59*E59</f>
        <v>0</v>
      </c>
      <c r="M59" s="136"/>
    </row>
    <row r="60" spans="1:13" s="34" customFormat="1" x14ac:dyDescent="0.25">
      <c r="A60" s="131"/>
      <c r="B60" s="132"/>
      <c r="C60" s="133"/>
      <c r="D60" s="132"/>
      <c r="E60" s="134"/>
      <c r="F60" s="22"/>
      <c r="G60" s="135"/>
      <c r="H60" s="17"/>
    </row>
    <row r="61" spans="1:13" s="34" customFormat="1" ht="89.25" x14ac:dyDescent="0.2">
      <c r="A61" s="131">
        <f>A59+10</f>
        <v>220</v>
      </c>
      <c r="B61" s="132"/>
      <c r="C61" s="152" t="s">
        <v>105</v>
      </c>
      <c r="D61" s="132" t="s">
        <v>0</v>
      </c>
      <c r="E61" s="134">
        <v>2</v>
      </c>
      <c r="F61" s="22"/>
      <c r="G61" s="135"/>
      <c r="H61" s="17">
        <f>F61*E61</f>
        <v>0</v>
      </c>
      <c r="M61" s="136"/>
    </row>
    <row r="62" spans="1:13" s="34" customFormat="1" x14ac:dyDescent="0.25">
      <c r="A62" s="131"/>
      <c r="B62" s="132"/>
      <c r="C62" s="133"/>
      <c r="D62" s="132"/>
      <c r="E62" s="134"/>
      <c r="F62" s="22"/>
      <c r="G62" s="135"/>
      <c r="H62" s="17"/>
    </row>
    <row r="63" spans="1:13" s="34" customFormat="1" ht="76.5" x14ac:dyDescent="0.2">
      <c r="A63" s="131">
        <f>A61+10</f>
        <v>230</v>
      </c>
      <c r="B63" s="132"/>
      <c r="C63" s="133" t="s">
        <v>97</v>
      </c>
      <c r="D63" s="132" t="s">
        <v>0</v>
      </c>
      <c r="E63" s="134">
        <v>4</v>
      </c>
      <c r="F63" s="22"/>
      <c r="G63" s="135"/>
      <c r="H63" s="17">
        <f>F63*E63</f>
        <v>0</v>
      </c>
      <c r="M63" s="136"/>
    </row>
    <row r="64" spans="1:13" s="34" customFormat="1" x14ac:dyDescent="0.25">
      <c r="A64" s="131"/>
      <c r="B64" s="132"/>
      <c r="C64" s="133"/>
      <c r="D64" s="132"/>
      <c r="E64" s="134"/>
      <c r="F64" s="22"/>
      <c r="G64" s="135"/>
      <c r="H64" s="17"/>
    </row>
    <row r="65" spans="1:13" s="34" customFormat="1" ht="38.25" x14ac:dyDescent="0.2">
      <c r="A65" s="131">
        <f>A63+10</f>
        <v>240</v>
      </c>
      <c r="B65" s="132"/>
      <c r="C65" s="133" t="s">
        <v>98</v>
      </c>
      <c r="D65" s="132" t="s">
        <v>0</v>
      </c>
      <c r="E65" s="134">
        <v>1</v>
      </c>
      <c r="F65" s="22"/>
      <c r="G65" s="135"/>
      <c r="H65" s="17">
        <f>F65*E65</f>
        <v>0</v>
      </c>
      <c r="M65" s="136"/>
    </row>
    <row r="66" spans="1:13" s="34" customFormat="1" x14ac:dyDescent="0.25">
      <c r="A66" s="131"/>
      <c r="B66" s="132"/>
      <c r="C66" s="133"/>
      <c r="D66" s="132"/>
      <c r="E66" s="134"/>
      <c r="F66" s="22"/>
      <c r="G66" s="135"/>
      <c r="H66" s="17"/>
    </row>
    <row r="67" spans="1:13" ht="18" customHeight="1" x14ac:dyDescent="0.25">
      <c r="A67" s="83"/>
      <c r="B67" s="160" t="s">
        <v>103</v>
      </c>
      <c r="C67" s="160"/>
      <c r="D67" s="77"/>
      <c r="E67" s="78"/>
      <c r="F67" s="79"/>
      <c r="G67" s="80"/>
      <c r="H67" s="81"/>
    </row>
    <row r="68" spans="1:13" s="97" customFormat="1" ht="12.75" customHeight="1" x14ac:dyDescent="0.25">
      <c r="A68" s="92"/>
      <c r="B68" s="98"/>
      <c r="C68" s="120"/>
      <c r="D68" s="92"/>
      <c r="E68" s="93"/>
      <c r="F68" s="94"/>
      <c r="G68" s="95"/>
      <c r="H68" s="96"/>
    </row>
    <row r="69" spans="1:13" ht="126.75" customHeight="1" x14ac:dyDescent="0.25">
      <c r="A69" s="21">
        <f>A65+10</f>
        <v>250</v>
      </c>
      <c r="B69" s="137" t="s">
        <v>99</v>
      </c>
      <c r="C69" s="138" t="s">
        <v>100</v>
      </c>
      <c r="D69" s="137" t="s">
        <v>48</v>
      </c>
      <c r="E69" s="139">
        <v>500</v>
      </c>
      <c r="F69" s="22"/>
      <c r="G69" s="23"/>
      <c r="H69" s="17">
        <f>E69*F69</f>
        <v>0</v>
      </c>
    </row>
    <row r="70" spans="1:13" x14ac:dyDescent="0.25">
      <c r="A70" s="21"/>
      <c r="B70" s="32"/>
      <c r="C70" s="33"/>
      <c r="D70" s="21"/>
      <c r="E70" s="19"/>
      <c r="F70" s="22"/>
      <c r="G70" s="23"/>
    </row>
    <row r="71" spans="1:13" s="34" customFormat="1" ht="127.5" x14ac:dyDescent="0.25">
      <c r="A71" s="137">
        <f>A69+10</f>
        <v>260</v>
      </c>
      <c r="B71" s="140">
        <v>44120005</v>
      </c>
      <c r="C71" s="141" t="s">
        <v>101</v>
      </c>
      <c r="D71" s="142" t="s">
        <v>29</v>
      </c>
      <c r="E71" s="143">
        <v>100</v>
      </c>
      <c r="F71" s="144"/>
      <c r="G71" s="145"/>
      <c r="H71" s="146">
        <f>E71*F71</f>
        <v>0</v>
      </c>
    </row>
    <row r="72" spans="1:13" s="34" customFormat="1" x14ac:dyDescent="0.25">
      <c r="A72" s="137"/>
      <c r="B72" s="140"/>
      <c r="C72" s="141"/>
      <c r="D72" s="142"/>
      <c r="E72" s="143"/>
      <c r="F72" s="144"/>
      <c r="G72" s="145"/>
      <c r="H72" s="146"/>
    </row>
    <row r="73" spans="1:13" s="97" customFormat="1" ht="84" x14ac:dyDescent="0.25">
      <c r="A73" s="137">
        <f>A71+10</f>
        <v>270</v>
      </c>
      <c r="B73" s="112"/>
      <c r="C73" s="106" t="s">
        <v>104</v>
      </c>
      <c r="D73" s="92" t="s">
        <v>29</v>
      </c>
      <c r="E73" s="93">
        <v>10</v>
      </c>
      <c r="F73" s="94"/>
      <c r="G73" s="95"/>
      <c r="H73" s="17"/>
    </row>
    <row r="74" spans="1:13" s="97" customFormat="1" ht="12.75" customHeight="1" x14ac:dyDescent="0.25">
      <c r="A74" s="92"/>
      <c r="B74" s="98"/>
      <c r="C74" s="98"/>
      <c r="D74" s="92"/>
      <c r="E74" s="93"/>
      <c r="F74" s="94"/>
      <c r="G74" s="95"/>
      <c r="H74" s="96"/>
    </row>
    <row r="75" spans="1:13" ht="18" customHeight="1" x14ac:dyDescent="0.25">
      <c r="A75" s="77"/>
      <c r="B75" s="160" t="s">
        <v>79</v>
      </c>
      <c r="C75" s="160"/>
      <c r="D75" s="77"/>
      <c r="E75" s="78"/>
      <c r="F75" s="79"/>
      <c r="G75" s="80"/>
      <c r="H75" s="81"/>
    </row>
    <row r="76" spans="1:13" x14ac:dyDescent="0.25">
      <c r="A76" s="21"/>
      <c r="B76" s="32"/>
      <c r="C76" s="33"/>
      <c r="D76" s="21"/>
      <c r="E76" s="19"/>
      <c r="F76" s="22"/>
      <c r="G76" s="23"/>
    </row>
    <row r="77" spans="1:13" ht="68.25" customHeight="1" x14ac:dyDescent="0.25">
      <c r="A77" s="21">
        <f>A73+10</f>
        <v>280</v>
      </c>
      <c r="B77" s="129"/>
      <c r="C77" s="116" t="s">
        <v>76</v>
      </c>
      <c r="D77" s="92" t="s">
        <v>29</v>
      </c>
      <c r="E77" s="150">
        <v>4500</v>
      </c>
      <c r="F77" s="22"/>
      <c r="G77" s="23"/>
      <c r="H77" s="17">
        <f>E77*F77</f>
        <v>0</v>
      </c>
    </row>
    <row r="78" spans="1:13" x14ac:dyDescent="0.25">
      <c r="A78" s="21"/>
      <c r="B78" s="32"/>
      <c r="C78" s="115"/>
      <c r="D78" s="92"/>
      <c r="E78" s="93"/>
      <c r="F78" s="22"/>
      <c r="G78" s="23"/>
    </row>
    <row r="79" spans="1:13" ht="65.25" customHeight="1" x14ac:dyDescent="0.25">
      <c r="A79" s="137">
        <f>A77+10</f>
        <v>290</v>
      </c>
      <c r="B79" s="129"/>
      <c r="C79" s="118" t="s">
        <v>75</v>
      </c>
      <c r="D79" s="92" t="s">
        <v>29</v>
      </c>
      <c r="E79" s="150">
        <v>4500</v>
      </c>
      <c r="F79" s="22"/>
      <c r="G79" s="23"/>
      <c r="H79" s="17">
        <f>E79*F79</f>
        <v>0</v>
      </c>
    </row>
    <row r="80" spans="1:13" x14ac:dyDescent="0.25">
      <c r="A80" s="137"/>
      <c r="B80" s="32"/>
      <c r="C80" s="115"/>
      <c r="D80" s="92"/>
      <c r="E80" s="93"/>
      <c r="F80" s="22"/>
      <c r="G80" s="23"/>
    </row>
    <row r="81" spans="1:8" ht="207.75" customHeight="1" x14ac:dyDescent="0.25">
      <c r="A81" s="137">
        <f>A79+10</f>
        <v>300</v>
      </c>
      <c r="B81" s="129"/>
      <c r="C81" s="127" t="s">
        <v>80</v>
      </c>
      <c r="D81" s="92" t="s">
        <v>29</v>
      </c>
      <c r="E81" s="150">
        <v>4500</v>
      </c>
      <c r="F81" s="22"/>
      <c r="G81" s="23"/>
      <c r="H81" s="17">
        <f>E81*F81</f>
        <v>0</v>
      </c>
    </row>
    <row r="82" spans="1:8" x14ac:dyDescent="0.25">
      <c r="A82" s="21"/>
      <c r="B82" s="32"/>
      <c r="C82" s="115"/>
      <c r="D82" s="92"/>
      <c r="E82" s="93"/>
      <c r="F82" s="22"/>
      <c r="G82" s="23"/>
    </row>
    <row r="83" spans="1:8" ht="66.75" customHeight="1" x14ac:dyDescent="0.25">
      <c r="A83" s="137">
        <f>A81+10</f>
        <v>310</v>
      </c>
      <c r="B83" s="129"/>
      <c r="C83" s="116" t="s">
        <v>77</v>
      </c>
      <c r="D83" s="92" t="s">
        <v>29</v>
      </c>
      <c r="E83" s="150">
        <v>4500</v>
      </c>
      <c r="F83" s="22"/>
      <c r="G83" s="23"/>
      <c r="H83" s="17">
        <f>E83*F83</f>
        <v>0</v>
      </c>
    </row>
    <row r="84" spans="1:8" x14ac:dyDescent="0.25">
      <c r="A84" s="137"/>
      <c r="B84" s="32"/>
      <c r="C84" s="115"/>
      <c r="D84" s="92"/>
      <c r="E84" s="93"/>
      <c r="F84" s="22"/>
      <c r="G84" s="23"/>
    </row>
    <row r="85" spans="1:8" ht="94.5" customHeight="1" x14ac:dyDescent="0.25">
      <c r="A85" s="137">
        <f>A83+10</f>
        <v>320</v>
      </c>
      <c r="B85" s="129"/>
      <c r="C85" s="130" t="s">
        <v>85</v>
      </c>
      <c r="D85" s="119" t="s">
        <v>29</v>
      </c>
      <c r="E85" s="150">
        <v>4500</v>
      </c>
      <c r="F85" s="22"/>
      <c r="G85" s="23"/>
      <c r="H85" s="17">
        <f>E85*F85</f>
        <v>0</v>
      </c>
    </row>
    <row r="86" spans="1:8" x14ac:dyDescent="0.25">
      <c r="A86" s="32"/>
      <c r="B86" s="32"/>
      <c r="C86" s="115"/>
      <c r="D86" s="92"/>
      <c r="E86" s="93"/>
      <c r="F86" s="22"/>
      <c r="G86" s="23"/>
    </row>
    <row r="87" spans="1:8" ht="80.25" customHeight="1" x14ac:dyDescent="0.25">
      <c r="A87" s="137">
        <f>A85+10</f>
        <v>330</v>
      </c>
      <c r="B87" s="129"/>
      <c r="C87" s="116" t="s">
        <v>84</v>
      </c>
      <c r="D87" s="92" t="s">
        <v>11</v>
      </c>
      <c r="E87" s="93">
        <v>50</v>
      </c>
      <c r="F87" s="22"/>
      <c r="G87" s="23"/>
      <c r="H87" s="17">
        <f>E87*F87</f>
        <v>0</v>
      </c>
    </row>
    <row r="88" spans="1:8" x14ac:dyDescent="0.25">
      <c r="A88" s="137"/>
      <c r="B88" s="32"/>
      <c r="C88" s="120"/>
      <c r="D88" s="92"/>
      <c r="E88" s="93"/>
      <c r="F88" s="22"/>
      <c r="G88" s="23"/>
    </row>
    <row r="89" spans="1:8" ht="76.5" customHeight="1" x14ac:dyDescent="0.25">
      <c r="A89" s="137">
        <f>A87+10</f>
        <v>340</v>
      </c>
      <c r="B89" s="32"/>
      <c r="C89" s="99" t="s">
        <v>50</v>
      </c>
      <c r="D89" s="76" t="s">
        <v>11</v>
      </c>
      <c r="E89" s="128">
        <v>504</v>
      </c>
      <c r="F89" s="22"/>
      <c r="G89" s="23"/>
      <c r="H89" s="17">
        <f>E89*F89</f>
        <v>0</v>
      </c>
    </row>
    <row r="90" spans="1:8" x14ac:dyDescent="0.25">
      <c r="A90" s="32"/>
      <c r="B90" s="32"/>
      <c r="C90" s="33"/>
      <c r="D90" s="21"/>
      <c r="E90" s="19"/>
      <c r="F90" s="22"/>
      <c r="G90" s="23"/>
    </row>
    <row r="91" spans="1:8" s="34" customFormat="1" ht="18" customHeight="1" x14ac:dyDescent="0.2">
      <c r="A91" s="147"/>
      <c r="B91" s="63" t="s">
        <v>27</v>
      </c>
      <c r="C91" s="55"/>
      <c r="D91" s="56"/>
      <c r="E91" s="57"/>
      <c r="F91" s="56"/>
      <c r="G91" s="56"/>
      <c r="H91" s="56"/>
    </row>
    <row r="92" spans="1:8" x14ac:dyDescent="0.25">
      <c r="A92" s="148"/>
      <c r="B92" s="158" t="s">
        <v>24</v>
      </c>
      <c r="C92" s="158"/>
      <c r="D92" s="67"/>
      <c r="E92" s="68"/>
      <c r="F92" s="69"/>
      <c r="G92" s="70"/>
      <c r="H92" s="71"/>
    </row>
    <row r="93" spans="1:8" s="34" customFormat="1" x14ac:dyDescent="0.25">
      <c r="A93" s="21"/>
      <c r="B93" s="47"/>
      <c r="C93" s="62"/>
      <c r="D93" s="54"/>
      <c r="E93" s="48"/>
      <c r="F93" s="49"/>
      <c r="G93" s="51"/>
      <c r="H93" s="50"/>
    </row>
    <row r="94" spans="1:8" s="34" customFormat="1" ht="53.25" customHeight="1" x14ac:dyDescent="0.25">
      <c r="A94" s="21">
        <f>A89+10</f>
        <v>350</v>
      </c>
      <c r="B94" s="47"/>
      <c r="C94" s="121" t="s">
        <v>44</v>
      </c>
      <c r="D94" s="54" t="s">
        <v>0</v>
      </c>
      <c r="E94" s="58">
        <v>3</v>
      </c>
      <c r="F94" s="49"/>
      <c r="G94" s="51"/>
      <c r="H94" s="50">
        <f>E94*F94</f>
        <v>0</v>
      </c>
    </row>
    <row r="95" spans="1:8" s="34" customFormat="1" x14ac:dyDescent="0.25">
      <c r="A95" s="21"/>
      <c r="B95" s="47"/>
      <c r="C95" s="64"/>
      <c r="D95" s="54"/>
      <c r="E95" s="58"/>
      <c r="F95" s="49"/>
      <c r="G95" s="51"/>
      <c r="H95" s="50"/>
    </row>
    <row r="96" spans="1:8" s="34" customFormat="1" ht="171.75" customHeight="1" x14ac:dyDescent="0.25">
      <c r="A96" s="137">
        <f>A94+10</f>
        <v>360</v>
      </c>
      <c r="B96" s="47"/>
      <c r="C96" s="122" t="s">
        <v>25</v>
      </c>
      <c r="D96" s="54" t="s">
        <v>0</v>
      </c>
      <c r="E96" s="58">
        <v>3</v>
      </c>
      <c r="F96" s="49"/>
      <c r="G96" s="51"/>
      <c r="H96" s="50">
        <f>E96*F96</f>
        <v>0</v>
      </c>
    </row>
    <row r="97" spans="1:8" s="34" customFormat="1" x14ac:dyDescent="0.25">
      <c r="A97" s="137"/>
      <c r="B97" s="47"/>
      <c r="C97" s="64"/>
      <c r="D97" s="54"/>
      <c r="E97" s="58"/>
      <c r="F97" s="49"/>
      <c r="G97" s="51"/>
      <c r="H97" s="50"/>
    </row>
    <row r="98" spans="1:8" s="34" customFormat="1" ht="51" customHeight="1" x14ac:dyDescent="0.25">
      <c r="A98" s="137">
        <f>A96+10</f>
        <v>370</v>
      </c>
      <c r="B98" s="47"/>
      <c r="C98" s="123" t="s">
        <v>45</v>
      </c>
      <c r="D98" s="54" t="s">
        <v>0</v>
      </c>
      <c r="E98" s="58">
        <v>1</v>
      </c>
      <c r="F98" s="49"/>
      <c r="G98" s="51"/>
      <c r="H98" s="50">
        <f>E98*F98</f>
        <v>0</v>
      </c>
    </row>
    <row r="99" spans="1:8" s="34" customFormat="1" x14ac:dyDescent="0.25">
      <c r="A99" s="32"/>
      <c r="B99" s="47"/>
      <c r="C99" s="64"/>
      <c r="D99" s="54"/>
      <c r="E99" s="58"/>
      <c r="F99" s="49"/>
      <c r="G99" s="51"/>
      <c r="H99" s="50"/>
    </row>
    <row r="100" spans="1:8" s="34" customFormat="1" ht="174.75" customHeight="1" x14ac:dyDescent="0.25">
      <c r="A100" s="137">
        <f>A98+10</f>
        <v>380</v>
      </c>
      <c r="B100" s="47"/>
      <c r="C100" s="64" t="s">
        <v>26</v>
      </c>
      <c r="D100" s="54" t="s">
        <v>0</v>
      </c>
      <c r="E100" s="58">
        <v>1</v>
      </c>
      <c r="F100" s="49"/>
      <c r="G100" s="51"/>
      <c r="H100" s="50">
        <f>E100*F100</f>
        <v>0</v>
      </c>
    </row>
    <row r="101" spans="1:8" s="34" customFormat="1" x14ac:dyDescent="0.25">
      <c r="A101" s="137"/>
      <c r="B101" s="47"/>
      <c r="C101" s="64"/>
      <c r="D101" s="54"/>
      <c r="E101" s="58"/>
      <c r="F101" s="49"/>
      <c r="G101" s="51"/>
      <c r="H101" s="50"/>
    </row>
    <row r="102" spans="1:8" s="34" customFormat="1" ht="39.75" customHeight="1" x14ac:dyDescent="0.25">
      <c r="A102" s="137">
        <f>A100+10</f>
        <v>390</v>
      </c>
      <c r="B102" s="47"/>
      <c r="C102" s="123" t="s">
        <v>42</v>
      </c>
      <c r="D102" s="54" t="s">
        <v>0</v>
      </c>
      <c r="E102" s="58">
        <v>1</v>
      </c>
      <c r="F102" s="49"/>
      <c r="G102" s="51"/>
      <c r="H102" s="50">
        <f>E102*F102</f>
        <v>0</v>
      </c>
    </row>
    <row r="103" spans="1:8" s="34" customFormat="1" x14ac:dyDescent="0.25">
      <c r="A103" s="32"/>
      <c r="B103" s="47"/>
      <c r="C103" s="64"/>
      <c r="D103" s="54"/>
      <c r="E103" s="58"/>
      <c r="F103" s="49"/>
      <c r="G103" s="51"/>
      <c r="H103" s="50"/>
    </row>
    <row r="104" spans="1:8" s="34" customFormat="1" ht="171.75" customHeight="1" x14ac:dyDescent="0.25">
      <c r="A104" s="137">
        <f>A102+10</f>
        <v>400</v>
      </c>
      <c r="B104" s="47"/>
      <c r="C104" s="106" t="s">
        <v>43</v>
      </c>
      <c r="D104" s="54" t="s">
        <v>0</v>
      </c>
      <c r="E104" s="58">
        <v>1</v>
      </c>
      <c r="F104" s="49"/>
      <c r="G104" s="51"/>
      <c r="H104" s="50">
        <f>E104*F104</f>
        <v>0</v>
      </c>
    </row>
    <row r="105" spans="1:8" s="34" customFormat="1" x14ac:dyDescent="0.25">
      <c r="A105" s="21"/>
      <c r="B105" s="47"/>
      <c r="C105" s="62"/>
      <c r="D105" s="54"/>
      <c r="E105" s="48"/>
      <c r="F105" s="49"/>
      <c r="G105" s="51"/>
      <c r="H105" s="50"/>
    </row>
    <row r="106" spans="1:8" s="34" customFormat="1" x14ac:dyDescent="0.25">
      <c r="A106" s="149"/>
      <c r="B106" s="159" t="s">
        <v>28</v>
      </c>
      <c r="C106" s="159"/>
      <c r="D106" s="72"/>
      <c r="E106" s="73"/>
      <c r="F106" s="74"/>
      <c r="G106" s="75"/>
      <c r="H106" s="71"/>
    </row>
    <row r="107" spans="1:8" s="34" customFormat="1" x14ac:dyDescent="0.25">
      <c r="A107" s="92"/>
      <c r="B107" s="54"/>
      <c r="C107" s="64"/>
      <c r="D107" s="54"/>
      <c r="E107" s="58"/>
      <c r="F107" s="59"/>
      <c r="G107" s="60"/>
      <c r="H107" s="61"/>
    </row>
    <row r="108" spans="1:8" s="34" customFormat="1" ht="78.75" customHeight="1" x14ac:dyDescent="0.25">
      <c r="A108" s="21">
        <f>A104+10</f>
        <v>410</v>
      </c>
      <c r="B108" s="54"/>
      <c r="C108" s="124" t="s">
        <v>67</v>
      </c>
      <c r="D108" s="54" t="s">
        <v>23</v>
      </c>
      <c r="E108" s="58">
        <v>17.079999999999998</v>
      </c>
      <c r="F108" s="59"/>
      <c r="G108" s="60"/>
      <c r="H108" s="61">
        <f>E108*F108</f>
        <v>0</v>
      </c>
    </row>
    <row r="109" spans="1:8" s="34" customFormat="1" x14ac:dyDescent="0.25">
      <c r="A109" s="92"/>
      <c r="B109" s="54"/>
      <c r="C109" s="64"/>
      <c r="D109" s="54"/>
      <c r="E109" s="58"/>
      <c r="F109" s="59"/>
      <c r="G109" s="60"/>
      <c r="H109" s="61"/>
    </row>
    <row r="110" spans="1:8" s="34" customFormat="1" ht="84" x14ac:dyDescent="0.25">
      <c r="A110" s="137">
        <f>A108+10</f>
        <v>420</v>
      </c>
      <c r="B110" s="82"/>
      <c r="C110" s="64" t="s">
        <v>47</v>
      </c>
      <c r="D110" s="54" t="s">
        <v>23</v>
      </c>
      <c r="E110" s="58">
        <v>17.079999999999998</v>
      </c>
      <c r="F110" s="59"/>
      <c r="G110" s="60"/>
      <c r="H110" s="61">
        <f>E110*F110</f>
        <v>0</v>
      </c>
    </row>
    <row r="111" spans="1:8" s="34" customFormat="1" x14ac:dyDescent="0.25">
      <c r="A111" s="92"/>
      <c r="B111" s="54"/>
      <c r="C111" s="64"/>
      <c r="D111" s="54"/>
      <c r="E111" s="58"/>
      <c r="F111" s="59"/>
      <c r="G111" s="60"/>
      <c r="H111" s="61"/>
    </row>
    <row r="112" spans="1:8" s="34" customFormat="1" ht="79.5" customHeight="1" x14ac:dyDescent="0.25">
      <c r="A112" s="137">
        <f>A110+10</f>
        <v>430</v>
      </c>
      <c r="B112" s="54"/>
      <c r="C112" s="64" t="s">
        <v>46</v>
      </c>
      <c r="D112" s="54" t="s">
        <v>29</v>
      </c>
      <c r="E112" s="58">
        <v>2.6743000000000001</v>
      </c>
      <c r="F112" s="59"/>
      <c r="G112" s="60"/>
      <c r="H112" s="61">
        <f>E112*F112</f>
        <v>0</v>
      </c>
    </row>
    <row r="113" spans="1:8" s="34" customFormat="1" x14ac:dyDescent="0.25">
      <c r="A113" s="92"/>
      <c r="B113" s="54"/>
      <c r="C113" s="64"/>
      <c r="D113" s="54"/>
      <c r="E113" s="58"/>
      <c r="F113" s="59"/>
      <c r="G113" s="60"/>
      <c r="H113" s="61"/>
    </row>
    <row r="114" spans="1:8" s="34" customFormat="1" ht="45.75" customHeight="1" x14ac:dyDescent="0.25">
      <c r="A114" s="137">
        <f>A112+10</f>
        <v>440</v>
      </c>
      <c r="B114" s="82" t="s">
        <v>30</v>
      </c>
      <c r="C114" s="99" t="s">
        <v>31</v>
      </c>
      <c r="D114" s="76" t="s">
        <v>29</v>
      </c>
      <c r="E114" s="58">
        <v>75</v>
      </c>
      <c r="F114" s="59"/>
      <c r="G114" s="60"/>
      <c r="H114" s="61">
        <f>E114*F114</f>
        <v>0</v>
      </c>
    </row>
    <row r="115" spans="1:8" s="34" customFormat="1" x14ac:dyDescent="0.25">
      <c r="A115" s="92"/>
      <c r="B115" s="54"/>
      <c r="C115" s="64"/>
      <c r="D115" s="54"/>
      <c r="E115" s="58"/>
      <c r="F115" s="59"/>
      <c r="G115" s="60"/>
      <c r="H115" s="61"/>
    </row>
    <row r="116" spans="1:8" s="34" customFormat="1" ht="28.5" customHeight="1" x14ac:dyDescent="0.25">
      <c r="A116" s="137">
        <f>A114+10</f>
        <v>450</v>
      </c>
      <c r="B116" s="54"/>
      <c r="C116" s="64" t="s">
        <v>32</v>
      </c>
      <c r="D116" s="54" t="s">
        <v>0</v>
      </c>
      <c r="E116" s="58">
        <v>85</v>
      </c>
      <c r="F116" s="59"/>
      <c r="G116" s="60"/>
      <c r="H116" s="61">
        <f>E116*F116</f>
        <v>0</v>
      </c>
    </row>
    <row r="117" spans="1:8" s="34" customFormat="1" x14ac:dyDescent="0.25">
      <c r="A117" s="92"/>
      <c r="B117" s="54"/>
      <c r="C117" s="64"/>
      <c r="D117" s="54"/>
      <c r="E117" s="58"/>
      <c r="F117" s="59"/>
      <c r="G117" s="60"/>
      <c r="H117" s="61"/>
    </row>
    <row r="118" spans="1:8" s="34" customFormat="1" ht="73.5" customHeight="1" x14ac:dyDescent="0.25">
      <c r="A118" s="137">
        <f>A116+10</f>
        <v>460</v>
      </c>
      <c r="B118" s="54"/>
      <c r="C118" s="64" t="s">
        <v>36</v>
      </c>
      <c r="D118" s="54" t="s">
        <v>0</v>
      </c>
      <c r="E118" s="58">
        <v>85</v>
      </c>
      <c r="F118" s="59"/>
      <c r="G118" s="60"/>
      <c r="H118" s="61">
        <f>E118*F118</f>
        <v>0</v>
      </c>
    </row>
    <row r="119" spans="1:8" s="34" customFormat="1" x14ac:dyDescent="0.25">
      <c r="A119" s="92"/>
      <c r="B119" s="54"/>
      <c r="C119" s="64"/>
      <c r="D119" s="54"/>
      <c r="E119" s="58"/>
      <c r="F119" s="59"/>
      <c r="G119" s="60"/>
      <c r="H119" s="61"/>
    </row>
    <row r="120" spans="1:8" s="34" customFormat="1" ht="27" customHeight="1" x14ac:dyDescent="0.25">
      <c r="A120" s="137">
        <f>A118+10</f>
        <v>470</v>
      </c>
      <c r="B120" s="54"/>
      <c r="C120" s="64" t="s">
        <v>34</v>
      </c>
      <c r="D120" s="54" t="s">
        <v>0</v>
      </c>
      <c r="E120" s="58">
        <v>243</v>
      </c>
      <c r="F120" s="59"/>
      <c r="G120" s="60"/>
      <c r="H120" s="61">
        <f>E120*F120</f>
        <v>0</v>
      </c>
    </row>
    <row r="121" spans="1:8" s="34" customFormat="1" x14ac:dyDescent="0.25">
      <c r="A121" s="92"/>
      <c r="B121" s="54"/>
      <c r="C121" s="64"/>
      <c r="D121" s="54"/>
      <c r="E121" s="58"/>
      <c r="F121" s="59"/>
      <c r="G121" s="60"/>
      <c r="H121" s="61"/>
    </row>
    <row r="122" spans="1:8" s="34" customFormat="1" ht="62.25" customHeight="1" x14ac:dyDescent="0.25">
      <c r="A122" s="137">
        <f>A120+10</f>
        <v>480</v>
      </c>
      <c r="B122" s="54"/>
      <c r="C122" s="64" t="s">
        <v>37</v>
      </c>
      <c r="D122" s="54" t="s">
        <v>0</v>
      </c>
      <c r="E122" s="58">
        <v>243</v>
      </c>
      <c r="F122" s="59"/>
      <c r="G122" s="60"/>
      <c r="H122" s="61">
        <f>E122*F122</f>
        <v>0</v>
      </c>
    </row>
    <row r="123" spans="1:8" s="34" customFormat="1" x14ac:dyDescent="0.25">
      <c r="A123" s="92"/>
      <c r="B123" s="54"/>
      <c r="C123" s="64"/>
      <c r="D123" s="54"/>
      <c r="E123" s="58"/>
      <c r="F123" s="59"/>
      <c r="G123" s="60"/>
      <c r="H123" s="61"/>
    </row>
    <row r="124" spans="1:8" s="34" customFormat="1" ht="47.25" customHeight="1" x14ac:dyDescent="0.25">
      <c r="A124" s="137">
        <f>A122+10</f>
        <v>490</v>
      </c>
      <c r="B124" s="54"/>
      <c r="C124" s="64" t="s">
        <v>81</v>
      </c>
      <c r="D124" s="54" t="s">
        <v>0</v>
      </c>
      <c r="E124" s="58">
        <v>279</v>
      </c>
      <c r="F124" s="59"/>
      <c r="G124" s="60"/>
      <c r="H124" s="61"/>
    </row>
    <row r="125" spans="1:8" s="34" customFormat="1" x14ac:dyDescent="0.25">
      <c r="A125" s="92"/>
      <c r="B125" s="54"/>
      <c r="C125" s="64"/>
      <c r="D125" s="54"/>
      <c r="E125" s="58"/>
      <c r="F125" s="59"/>
      <c r="G125" s="60"/>
      <c r="H125" s="61"/>
    </row>
    <row r="126" spans="1:8" s="34" customFormat="1" ht="65.25" customHeight="1" x14ac:dyDescent="0.25">
      <c r="A126" s="137">
        <f>A124+10</f>
        <v>500</v>
      </c>
      <c r="B126" s="54"/>
      <c r="C126" s="64" t="s">
        <v>82</v>
      </c>
      <c r="D126" s="54" t="s">
        <v>0</v>
      </c>
      <c r="E126" s="58">
        <v>279</v>
      </c>
      <c r="F126" s="59"/>
      <c r="G126" s="60"/>
      <c r="H126" s="61"/>
    </row>
    <row r="127" spans="1:8" s="34" customFormat="1" x14ac:dyDescent="0.25">
      <c r="A127" s="92"/>
      <c r="B127" s="54"/>
      <c r="C127" s="64"/>
      <c r="D127" s="54"/>
      <c r="E127" s="58"/>
      <c r="F127" s="59"/>
      <c r="G127" s="60"/>
      <c r="H127" s="61"/>
    </row>
    <row r="128" spans="1:8" s="34" customFormat="1" ht="27" customHeight="1" x14ac:dyDescent="0.25">
      <c r="A128" s="137">
        <f>A126+10</f>
        <v>510</v>
      </c>
      <c r="B128" s="54"/>
      <c r="C128" s="64" t="s">
        <v>33</v>
      </c>
      <c r="D128" s="54" t="s">
        <v>0</v>
      </c>
      <c r="E128" s="58">
        <v>56</v>
      </c>
      <c r="F128" s="59"/>
      <c r="G128" s="60"/>
      <c r="H128" s="61">
        <f>E128*F128</f>
        <v>0</v>
      </c>
    </row>
    <row r="129" spans="1:8" s="34" customFormat="1" x14ac:dyDescent="0.25">
      <c r="A129" s="92"/>
      <c r="B129" s="54"/>
      <c r="C129" s="64"/>
      <c r="D129" s="54"/>
      <c r="E129" s="58"/>
      <c r="F129" s="59"/>
      <c r="G129" s="60"/>
      <c r="H129" s="61"/>
    </row>
    <row r="130" spans="1:8" s="34" customFormat="1" ht="65.25" customHeight="1" x14ac:dyDescent="0.25">
      <c r="A130" s="137">
        <f>A128+10</f>
        <v>520</v>
      </c>
      <c r="B130" s="54"/>
      <c r="C130" s="64" t="s">
        <v>38</v>
      </c>
      <c r="D130" s="54" t="s">
        <v>0</v>
      </c>
      <c r="E130" s="58">
        <v>56</v>
      </c>
      <c r="F130" s="59"/>
      <c r="G130" s="60"/>
      <c r="H130" s="61">
        <f>E130*F130</f>
        <v>0</v>
      </c>
    </row>
    <row r="131" spans="1:8" s="34" customFormat="1" x14ac:dyDescent="0.25">
      <c r="A131" s="92"/>
      <c r="B131" s="54"/>
      <c r="C131" s="64"/>
      <c r="D131" s="54"/>
      <c r="E131" s="58"/>
      <c r="F131" s="59"/>
      <c r="G131" s="60"/>
      <c r="H131" s="61"/>
    </row>
    <row r="132" spans="1:8" s="34" customFormat="1" ht="24" x14ac:dyDescent="0.25">
      <c r="A132" s="137">
        <f>A130+10</f>
        <v>530</v>
      </c>
      <c r="B132" s="54"/>
      <c r="C132" s="64" t="s">
        <v>35</v>
      </c>
      <c r="D132" s="54" t="s">
        <v>0</v>
      </c>
      <c r="E132" s="58">
        <v>40</v>
      </c>
      <c r="F132" s="59"/>
      <c r="G132" s="60"/>
      <c r="H132" s="61">
        <f>E132*F132</f>
        <v>0</v>
      </c>
    </row>
    <row r="133" spans="1:8" s="34" customFormat="1" x14ac:dyDescent="0.25">
      <c r="A133" s="92"/>
      <c r="B133" s="54"/>
      <c r="C133" s="64"/>
      <c r="D133" s="54"/>
      <c r="E133" s="58"/>
      <c r="F133" s="59"/>
      <c r="G133" s="60"/>
      <c r="H133" s="61"/>
    </row>
    <row r="134" spans="1:8" s="34" customFormat="1" ht="64.5" customHeight="1" x14ac:dyDescent="0.25">
      <c r="A134" s="137">
        <f>A132+10</f>
        <v>540</v>
      </c>
      <c r="B134" s="54"/>
      <c r="C134" s="64" t="s">
        <v>39</v>
      </c>
      <c r="D134" s="54" t="s">
        <v>0</v>
      </c>
      <c r="E134" s="58">
        <v>40</v>
      </c>
      <c r="F134" s="59"/>
      <c r="G134" s="60"/>
      <c r="H134" s="61">
        <f>E134*F134</f>
        <v>0</v>
      </c>
    </row>
    <row r="135" spans="1:8" s="34" customFormat="1" x14ac:dyDescent="0.25">
      <c r="A135" s="92"/>
      <c r="B135" s="54"/>
      <c r="C135" s="64"/>
      <c r="D135" s="54"/>
      <c r="E135" s="58"/>
      <c r="F135" s="59"/>
      <c r="G135" s="60"/>
      <c r="H135" s="61"/>
    </row>
    <row r="136" spans="1:8" s="34" customFormat="1" ht="29.25" customHeight="1" x14ac:dyDescent="0.25">
      <c r="A136" s="137">
        <f>A134+10</f>
        <v>550</v>
      </c>
      <c r="B136" s="54"/>
      <c r="C136" s="64" t="s">
        <v>53</v>
      </c>
      <c r="D136" s="54" t="s">
        <v>0</v>
      </c>
      <c r="E136" s="58">
        <v>57</v>
      </c>
      <c r="F136" s="59"/>
      <c r="G136" s="60"/>
      <c r="H136" s="61">
        <f>E136*F136</f>
        <v>0</v>
      </c>
    </row>
    <row r="137" spans="1:8" s="34" customFormat="1" x14ac:dyDescent="0.25">
      <c r="A137" s="92"/>
      <c r="B137" s="54"/>
      <c r="C137" s="64"/>
      <c r="D137" s="54"/>
      <c r="E137" s="58"/>
      <c r="F137" s="59"/>
      <c r="G137" s="60"/>
      <c r="H137" s="61"/>
    </row>
    <row r="138" spans="1:8" s="34" customFormat="1" ht="75" customHeight="1" x14ac:dyDescent="0.25">
      <c r="A138" s="137">
        <f>A136+10</f>
        <v>560</v>
      </c>
      <c r="B138" s="54"/>
      <c r="C138" s="64" t="s">
        <v>54</v>
      </c>
      <c r="D138" s="54" t="s">
        <v>0</v>
      </c>
      <c r="E138" s="58">
        <v>57</v>
      </c>
      <c r="F138" s="59"/>
      <c r="G138" s="60"/>
      <c r="H138" s="61">
        <f>E138*F138</f>
        <v>0</v>
      </c>
    </row>
    <row r="139" spans="1:8" s="34" customFormat="1" x14ac:dyDescent="0.25">
      <c r="A139" s="92"/>
      <c r="B139" s="54"/>
      <c r="C139" s="64"/>
      <c r="D139" s="54"/>
      <c r="E139" s="58"/>
      <c r="F139" s="59"/>
      <c r="G139" s="60"/>
      <c r="H139" s="61"/>
    </row>
    <row r="140" spans="1:8" s="34" customFormat="1" ht="18" customHeight="1" x14ac:dyDescent="0.2">
      <c r="A140" s="77"/>
      <c r="B140" s="63" t="s">
        <v>64</v>
      </c>
      <c r="C140" s="55"/>
      <c r="D140" s="83"/>
      <c r="E140" s="107"/>
      <c r="F140" s="108"/>
      <c r="G140" s="109"/>
      <c r="H140" s="110"/>
    </row>
    <row r="141" spans="1:8" s="34" customFormat="1" ht="12" customHeight="1" x14ac:dyDescent="0.25">
      <c r="A141" s="21"/>
      <c r="B141" s="47"/>
      <c r="C141" s="62"/>
      <c r="D141" s="54"/>
      <c r="E141" s="58"/>
      <c r="F141" s="49"/>
      <c r="G141" s="51"/>
      <c r="H141" s="50"/>
    </row>
    <row r="142" spans="1:8" s="34" customFormat="1" ht="53.25" customHeight="1" x14ac:dyDescent="0.25">
      <c r="A142" s="21">
        <f>A138+10</f>
        <v>570</v>
      </c>
      <c r="B142" s="111" t="s">
        <v>65</v>
      </c>
      <c r="C142" s="125" t="s">
        <v>66</v>
      </c>
      <c r="D142" s="126" t="s">
        <v>29</v>
      </c>
      <c r="E142" s="93">
        <v>4625</v>
      </c>
      <c r="F142" s="49"/>
      <c r="G142" s="51"/>
      <c r="H142" s="50">
        <f>E142*F142</f>
        <v>0</v>
      </c>
    </row>
    <row r="143" spans="1:8" s="34" customFormat="1" ht="12" customHeight="1" x14ac:dyDescent="0.25">
      <c r="A143" s="47"/>
      <c r="B143" s="47"/>
      <c r="C143" s="62"/>
      <c r="D143" s="54"/>
      <c r="E143" s="58"/>
      <c r="F143" s="49"/>
      <c r="G143" s="51"/>
      <c r="H143" s="50"/>
    </row>
    <row r="144" spans="1:8" s="34" customFormat="1" ht="12" customHeight="1" x14ac:dyDescent="0.25">
      <c r="A144" s="47"/>
      <c r="B144" s="47"/>
      <c r="C144" s="62"/>
      <c r="D144" s="54"/>
      <c r="E144" s="58"/>
      <c r="F144" s="49"/>
      <c r="G144" s="51"/>
      <c r="H144" s="50"/>
    </row>
    <row r="145" spans="1:8" s="34" customFormat="1" ht="15.75" customHeight="1" x14ac:dyDescent="0.25">
      <c r="A145" s="47"/>
      <c r="B145" s="47"/>
      <c r="C145" s="62"/>
      <c r="D145" s="47"/>
      <c r="E145" s="48"/>
      <c r="F145" s="49"/>
      <c r="G145" s="51"/>
      <c r="H145" s="50"/>
    </row>
    <row r="146" spans="1:8" ht="15.75" x14ac:dyDescent="0.25">
      <c r="G146" s="24" t="s">
        <v>12</v>
      </c>
      <c r="H146" s="52">
        <f>SUM(H14:H142)</f>
        <v>0</v>
      </c>
    </row>
    <row r="147" spans="1:8" ht="15.75" x14ac:dyDescent="0.25">
      <c r="G147" s="24" t="s">
        <v>14</v>
      </c>
      <c r="H147" s="25">
        <f>H146*0.16</f>
        <v>0</v>
      </c>
    </row>
    <row r="148" spans="1:8" ht="15.75" x14ac:dyDescent="0.25">
      <c r="G148" s="24" t="s">
        <v>13</v>
      </c>
      <c r="H148" s="52">
        <f>H147+H146</f>
        <v>0</v>
      </c>
    </row>
    <row r="149" spans="1:8" x14ac:dyDescent="0.25">
      <c r="C149" s="35" t="s">
        <v>15</v>
      </c>
    </row>
    <row r="150" spans="1:8" ht="36.75" customHeight="1" x14ac:dyDescent="0.25">
      <c r="C150" s="155"/>
      <c r="D150" s="156"/>
      <c r="E150" s="156"/>
      <c r="F150" s="157"/>
    </row>
  </sheetData>
  <sheetProtection password="D83E" sheet="1" objects="1" scenarios="1"/>
  <protectedRanges>
    <protectedRange sqref="F12" name="Rango1"/>
  </protectedRanges>
  <mergeCells count="10">
    <mergeCell ref="C3:H3"/>
    <mergeCell ref="C4:H4"/>
    <mergeCell ref="C5:H5"/>
    <mergeCell ref="C150:F150"/>
    <mergeCell ref="B92:C92"/>
    <mergeCell ref="B106:C106"/>
    <mergeCell ref="B75:C75"/>
    <mergeCell ref="B15:C15"/>
    <mergeCell ref="B45:C45"/>
    <mergeCell ref="B67:C67"/>
  </mergeCells>
  <printOptions horizontalCentered="1"/>
  <pageMargins left="3.937007874015748E-2" right="3.937007874015748E-2" top="0.15748031496062992" bottom="1.023622047244094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Electrico</vt:lpstr>
      <vt:lpstr>Hoja3</vt:lpstr>
      <vt:lpstr>Electrico!Títulos_a_imprimir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Armando Grimaldo</cp:lastModifiedBy>
  <cp:lastPrinted>2017-05-18T21:39:42Z</cp:lastPrinted>
  <dcterms:created xsi:type="dcterms:W3CDTF">2016-02-04T15:17:47Z</dcterms:created>
  <dcterms:modified xsi:type="dcterms:W3CDTF">2018-01-29T19:09:09Z</dcterms:modified>
</cp:coreProperties>
</file>